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NAS_ASPA\homes\SKUPNO\2024_projekti\ASPA-ING\D-30-2024_Ener. sanacija-ZADR. DOM V. Nedelja\02_PZI_ES\1_ARH\"/>
    </mc:Choice>
  </mc:AlternateContent>
  <xr:revisionPtr revIDLastSave="0" documentId="13_ncr:1_{377EFF2C-8ADA-4616-A72E-2F5163A31461}" xr6:coauthVersionLast="47" xr6:coauthVersionMax="47" xr10:uidLastSave="{00000000-0000-0000-0000-000000000000}"/>
  <bookViews>
    <workbookView xWindow="-108" yWindow="-108" windowWidth="23256" windowHeight="12576" tabRatio="847" xr2:uid="{00000000-000D-0000-FFFF-FFFF00000000}"/>
  </bookViews>
  <sheets>
    <sheet name="REKAPITULACIJA SKUPNA" sheetId="25" r:id="rId1"/>
    <sheet name="RUŠITVENA DELA" sheetId="7" r:id="rId2"/>
    <sheet name="GRADBENA DELA " sheetId="3" r:id="rId3"/>
    <sheet name="OBRTNIŠKA DELA " sheetId="24" r:id="rId4"/>
  </sheets>
  <externalReferences>
    <externalReference r:id="rId5"/>
    <externalReference r:id="rId6"/>
    <externalReference r:id="rId7"/>
    <externalReference r:id="rId8"/>
    <externalReference r:id="rId9"/>
  </externalReferences>
  <definedNames>
    <definedName name="__xlnm_Print_Area_6">#REF!</definedName>
    <definedName name="__xlnm_Print_Area_6_1">#REF!</definedName>
    <definedName name="__xlnm_Print_Area_6_1_1">#REF!</definedName>
    <definedName name="__xlnm_Print_Area_6_1_2">#REF!</definedName>
    <definedName name="_10Excel_BuiltIn_Print_Titles_2_1">[1]PREZRAČEVANJE!#REF!</definedName>
    <definedName name="_11Excel_BuiltIn_Print_Titles_2_1_1">"$#REF!.$A$1:$ALS$4"</definedName>
    <definedName name="_12Excel_BuiltIn_Print_Titles_3_1">#REF!</definedName>
    <definedName name="_13Excel_BuiltIn_Print_Titles_3_1_1">"$#REF!.$A$1:$AMJ$4"</definedName>
    <definedName name="_14Excel_BuiltIn_Print_Titles_4_1">"$#REF!.$A$1:$AMJ$3"</definedName>
    <definedName name="_1Excel_BuiltIn_Print_Area_5_1_1">#REF!</definedName>
    <definedName name="_1Excel_BuiltIn_Print_Titles_1_1">"$#REF!.$A$1:$AMJ$5"</definedName>
    <definedName name="_2.1">#REF!</definedName>
    <definedName name="_3Excel_BuiltIn_Print_Area_2_1">#REF!</definedName>
    <definedName name="_4Excel_BuiltIn_Print_Area_2_1_1">"$#REF!.$A$1:$H$184"</definedName>
    <definedName name="_5Excel_BuiltIn_Print_Area_3_1_1">"$#REF!.$A$1:$F$239"</definedName>
    <definedName name="_6Excel_BuiltIn_Print_Area_4_1">#REF!</definedName>
    <definedName name="_7Excel_BuiltIn_Print_Area_4_1_1">"$#REF!.$A$1:$F$255"</definedName>
    <definedName name="_8Excel_BuiltIn_Print_Titles_1_1_1">"$#REF!.$A$1:$AMJ$4"</definedName>
    <definedName name="agregat" localSheetId="3">#REF!</definedName>
    <definedName name="agregat" localSheetId="1">#REF!</definedName>
    <definedName name="agregat">#REF!</definedName>
    <definedName name="BAZAP">[2]Osnova!$B$2</definedName>
    <definedName name="cena_skupaj_v__">"$#REF!.$#REF!$#REF!"</definedName>
    <definedName name="cena_skupaj_v___4">"#ref!"</definedName>
    <definedName name="cena_skupaj_v_€">#REF!</definedName>
    <definedName name="cena_skupaj_v_€_1">#REF!</definedName>
    <definedName name="datnar">[2]Osnova!$F$11</definedName>
    <definedName name="DATUM">[2]Osnova!$B$8</definedName>
    <definedName name="DDV">[2]Osnova!$A$1</definedName>
    <definedName name="Debelina1">"$#REF!.$D$#REF!:$D$#REF!"</definedName>
    <definedName name="DELO">[2]Osnova!$B$22</definedName>
    <definedName name="DELOP">[3]Osnova!$E$27</definedName>
    <definedName name="DELOSK">[2]Osnova!$F$17</definedName>
    <definedName name="DELOSOBA">#REF!</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_1" localSheetId="3">#REF!</definedName>
    <definedName name="Excel_BuiltIn_Print_Area_1" localSheetId="1">#REF!</definedName>
    <definedName name="Excel_BuiltIn_Print_Area_1">#REF!</definedName>
    <definedName name="Excel_BuiltIn_Print_Area_1_1">"$#REF!.$A$1:$AMJ$18"</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#REF!</definedName>
    <definedName name="Excel_BuiltIn_Print_Area_2_1_1">#REF!</definedName>
    <definedName name="Excel_BuiltIn_Print_Area_3_1">#REF!</definedName>
    <definedName name="Excel_BuiltIn_Print_Area_4_1">"$#REF!.$A$1:$F$326"</definedName>
    <definedName name="Excel_BuiltIn_Print_Area_5">"$#REF!.$A$1:$F$326"</definedName>
    <definedName name="Excel_BuiltIn_Print_Area_5_1">#REF!</definedName>
    <definedName name="Excel_BuiltIn_Print_Area_5_1_1">#REF!</definedName>
    <definedName name="Excel_BuiltIn_Print_Area_6">"#ref!"</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13">"$#REF!.$#REF!$#REF!:$#REF!$#REF!"</definedName>
    <definedName name="Excel_BuiltIn_Print_Titles_2">"$#REF!.$A$1:$AMJ$6"</definedName>
    <definedName name="Excel_BuiltIn_Print_Titles_2_1">#REF!</definedName>
    <definedName name="Excel_BuiltIn_Print_Titles_2_1_1">#REF!</definedName>
    <definedName name="Excel_BuiltIn_Print_Titles_3">"$#REF!.$A$1:$IV$5"</definedName>
    <definedName name="Excel_BuiltIn_Print_Titles_3_1">"$#REF!.$A$1:$AMJ$3"</definedName>
    <definedName name="Excel_BuiltIn_Print_Titles_4" localSheetId="1">'[4]NEPREDVIDENA GR.DELA'!#REF!</definedName>
    <definedName name="Excel_BuiltIn_Print_Titles_4">'[4]NEPREDVIDENA GR.DELA'!#REF!</definedName>
    <definedName name="Excel_BuiltIn_Print_Titles_4_1" localSheetId="3">#REF!</definedName>
    <definedName name="Excel_BuiltIn_Print_Titles_4_1" localSheetId="1">#REF!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4_2" localSheetId="3">#REF!</definedName>
    <definedName name="Excel_BuiltIn_Print_Titles_4_2" localSheetId="1">#REF!</definedName>
    <definedName name="Excel_BuiltIn_Print_Titles_4_2">#REF!</definedName>
    <definedName name="Excel_BuiltIn_Print_Titles_4_3" localSheetId="3">#REF!</definedName>
    <definedName name="Excel_BuiltIn_Print_Titles_4_3" localSheetId="1">#REF!</definedName>
    <definedName name="Excel_BuiltIn_Print_Titles_4_3">#REF!</definedName>
    <definedName name="Excel_BuiltIn_Print_Titles_4_4" localSheetId="3">#REF!</definedName>
    <definedName name="Excel_BuiltIn_Print_Titles_4_4" localSheetId="1">#REF!</definedName>
    <definedName name="Excel_BuiltIn_Print_Titles_4_4">#REF!</definedName>
    <definedName name="Excel_BuiltIn_Print_Titles_4_5">"$#REF!.$#REF!$#REF!:$#REF!$#REF!"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 localSheetId="3">#REF!</definedName>
    <definedName name="Excel_BuiltIn_Print_Titles_8" localSheetId="1">#REF!</definedName>
    <definedName name="Excel_BuiltIn_Print_Titles_8">#REF!</definedName>
    <definedName name="Excel_BuiltIn_Print_Titles_9">#REF!</definedName>
    <definedName name="FIRMA">[2]Osnova!$D$1</definedName>
    <definedName name="Globina">"$#REF!.$B$#REF!:$B$#REF!"</definedName>
    <definedName name="INZ">[2]Osnova!$B$5</definedName>
    <definedName name="izves" localSheetId="3">#REF!</definedName>
    <definedName name="izves" localSheetId="1">#REF!</definedName>
    <definedName name="izves">#REF!</definedName>
    <definedName name="izves_1" localSheetId="3">#REF!</definedName>
    <definedName name="izves_1" localSheetId="1">#REF!</definedName>
    <definedName name="izves_1">#REF!</definedName>
    <definedName name="izves_1_1" localSheetId="3">#REF!</definedName>
    <definedName name="izves_1_1" localSheetId="1">#REF!</definedName>
    <definedName name="izves_1_1">#REF!</definedName>
    <definedName name="izvesek" localSheetId="3">#REF!</definedName>
    <definedName name="izvesek" localSheetId="1">#REF!</definedName>
    <definedName name="izvesek">#REF!</definedName>
    <definedName name="JEZIK">[2]Ponudba!$D$1</definedName>
    <definedName name="JEZIKIZ">[2]Ponudba!$D$2</definedName>
    <definedName name="KABLI">[2]Osnova!$B$21</definedName>
    <definedName name="KOSEBA">[2]Osnova!$D$4</definedName>
    <definedName name="MATBRUTO">[2]Ponudba!$H$457</definedName>
    <definedName name="MATERIAL">[3]Osnova!$E$26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oddusek" localSheetId="3">#REF!</definedName>
    <definedName name="oddusek" localSheetId="1">#REF!</definedName>
    <definedName name="oddusek">#REF!</definedName>
    <definedName name="oprema" localSheetId="3">#REF!</definedName>
    <definedName name="oprema" localSheetId="1">#REF!</definedName>
    <definedName name="oprema">#REF!</definedName>
    <definedName name="PDELO">[2]Ponudba!$N$457</definedName>
    <definedName name="PMATERIAL">[2]Ponudba!$M$457</definedName>
    <definedName name="_xlnm.Print_Area">#REF!</definedName>
    <definedName name="RABP">[5]Osnova!$I$19</definedName>
    <definedName name="RABSTN">[5]Osnova!$I$13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PERRABAT">[2]Osnova!$B$9</definedName>
    <definedName name="SUPERRABATSIT">[2]Ponudba!$H$463</definedName>
    <definedName name="svetilka" localSheetId="3">#REF!</definedName>
    <definedName name="svetilka" localSheetId="1">#REF!</definedName>
    <definedName name="svetilka">#REF!</definedName>
    <definedName name="TEZA">[2]Ponudba!$P$458</definedName>
    <definedName name="_xlnm.Print_Titles">#REF!</definedName>
    <definedName name="totem" localSheetId="3">#REF!</definedName>
    <definedName name="totem" localSheetId="1">#REF!</definedName>
    <definedName name="totem">#REF!</definedName>
    <definedName name="totem_1" localSheetId="3">#REF!</definedName>
    <definedName name="totem_1" localSheetId="1">#REF!</definedName>
    <definedName name="totem_1">#REF!</definedName>
    <definedName name="totem_1_1" localSheetId="3">#REF!</definedName>
    <definedName name="totem_1_1" localSheetId="1">#REF!</definedName>
    <definedName name="totem_1_1">#REF!</definedName>
    <definedName name="totm" localSheetId="3">#REF!</definedName>
    <definedName name="totm" localSheetId="1">#REF!</definedName>
    <definedName name="totm">#REF!</definedName>
    <definedName name="totm_1" localSheetId="3">#REF!</definedName>
    <definedName name="totm_1" localSheetId="1">#REF!</definedName>
    <definedName name="totm_1">#REF!</definedName>
    <definedName name="totm_1_1" localSheetId="3">#REF!</definedName>
    <definedName name="totm_1_1" localSheetId="1">#REF!</definedName>
    <definedName name="totm_1_1">#REF!</definedName>
    <definedName name="URA">[2]Osnova!$B$6</definedName>
    <definedName name="VARIANTA">[2]Osnova!$B$13</definedName>
    <definedName name="Visina">"$#REF!.$D$100:$D$110"</definedName>
    <definedName name="zastavka" localSheetId="3">#REF!</definedName>
    <definedName name="zastavka" localSheetId="1">#REF!</definedName>
    <definedName name="zastavka">#REF!</definedName>
    <definedName name="ZAVAROVANJA">[2]Osnova!$N$3:$N$10</definedName>
  </definedNames>
  <calcPr calcId="181029"/>
</workbook>
</file>

<file path=xl/calcChain.xml><?xml version="1.0" encoding="utf-8"?>
<calcChain xmlns="http://schemas.openxmlformats.org/spreadsheetml/2006/main">
  <c r="F121" i="3" l="1"/>
  <c r="F147" i="3" l="1"/>
  <c r="F308" i="24" l="1"/>
  <c r="F307" i="24"/>
  <c r="F282" i="24"/>
  <c r="F270" i="24"/>
  <c r="F258" i="24"/>
  <c r="F246" i="24"/>
  <c r="F234" i="24"/>
  <c r="F222" i="24"/>
  <c r="F210" i="24"/>
  <c r="F187" i="24"/>
  <c r="F176" i="24"/>
  <c r="F165" i="24"/>
  <c r="F137" i="3"/>
  <c r="F135" i="3"/>
  <c r="F154" i="24"/>
  <c r="F143" i="24"/>
  <c r="F132" i="24"/>
  <c r="F121" i="24"/>
  <c r="F110" i="24"/>
  <c r="F99" i="24"/>
  <c r="F88" i="24"/>
  <c r="F60" i="24"/>
  <c r="F62" i="24" s="1"/>
  <c r="F7" i="24" s="1"/>
  <c r="F34" i="24"/>
  <c r="F32" i="24"/>
  <c r="F30" i="24"/>
  <c r="F28" i="24"/>
  <c r="F145" i="3"/>
  <c r="F144" i="3"/>
  <c r="F51" i="24"/>
  <c r="F141" i="3" l="1"/>
  <c r="F139" i="3"/>
  <c r="F133" i="3"/>
  <c r="F94" i="3"/>
  <c r="F92" i="3"/>
  <c r="F86" i="3"/>
  <c r="F84" i="3"/>
  <c r="F90" i="3"/>
  <c r="F80" i="3"/>
  <c r="F70" i="3" l="1"/>
  <c r="F115" i="3"/>
  <c r="F56" i="3"/>
  <c r="F44" i="3"/>
  <c r="F42" i="3"/>
  <c r="F40" i="3"/>
  <c r="F65" i="7"/>
  <c r="F63" i="7"/>
  <c r="F62" i="7"/>
  <c r="F61" i="7"/>
  <c r="F58" i="7"/>
  <c r="F56" i="7"/>
  <c r="F54" i="7"/>
  <c r="F52" i="7"/>
  <c r="F50" i="7"/>
  <c r="F48" i="7"/>
  <c r="F46" i="7"/>
  <c r="F44" i="7"/>
  <c r="F42" i="7"/>
  <c r="F40" i="7"/>
  <c r="F38" i="7"/>
  <c r="F36" i="7"/>
  <c r="F32" i="7"/>
  <c r="F34" i="7"/>
  <c r="F30" i="7"/>
  <c r="F28" i="7"/>
  <c r="F26" i="7"/>
  <c r="F24" i="7"/>
  <c r="F22" i="7"/>
  <c r="F129" i="3" l="1"/>
  <c r="F127" i="3"/>
  <c r="F198" i="24"/>
  <c r="F318" i="24"/>
  <c r="F123" i="3" l="1"/>
  <c r="F102" i="3" l="1"/>
  <c r="F100" i="3"/>
  <c r="F98" i="3"/>
  <c r="F96" i="3"/>
  <c r="F78" i="3"/>
  <c r="F74" i="3"/>
  <c r="F72" i="3"/>
  <c r="F58" i="3" l="1"/>
  <c r="F113" i="3"/>
  <c r="F68" i="3" l="1"/>
  <c r="F38" i="3" l="1"/>
  <c r="F49" i="24" l="1"/>
  <c r="F47" i="24"/>
  <c r="F53" i="24" l="1"/>
  <c r="F131" i="3" l="1"/>
  <c r="F117" i="3"/>
  <c r="F52" i="3" l="1"/>
  <c r="F104" i="3"/>
  <c r="F88" i="3"/>
  <c r="F82" i="3"/>
  <c r="F76" i="3"/>
  <c r="F66" i="3"/>
  <c r="F64" i="3"/>
  <c r="F62" i="3"/>
  <c r="F54" i="3" l="1"/>
  <c r="F125" i="3" l="1"/>
  <c r="F119" i="3" l="1"/>
  <c r="F320" i="24" l="1"/>
  <c r="F316" i="24"/>
  <c r="F322" i="24" l="1"/>
  <c r="F13" i="24" s="1"/>
  <c r="F310" i="24"/>
  <c r="F11" i="24" s="1"/>
  <c r="F5" i="24"/>
  <c r="F294" i="24"/>
  <c r="F9" i="24" s="1"/>
  <c r="F36" i="24"/>
  <c r="F3" i="24" s="1"/>
  <c r="F15" i="24" l="1"/>
  <c r="F18" i="24" s="1"/>
  <c r="F21" i="25" s="1"/>
  <c r="F60" i="3" l="1"/>
  <c r="F106" i="3" l="1"/>
  <c r="F36" i="3" l="1"/>
  <c r="F67" i="7" l="1"/>
  <c r="F3" i="7" l="1"/>
  <c r="F5" i="7" s="1"/>
  <c r="F8" i="7" s="1"/>
  <c r="F17" i="25" s="1"/>
  <c r="F34" i="3" l="1"/>
  <c r="F32" i="3"/>
  <c r="F30" i="3"/>
  <c r="F149" i="3" l="1"/>
  <c r="F7" i="3" s="1"/>
  <c r="F46" i="3"/>
  <c r="F3" i="3" s="1"/>
  <c r="F5" i="3" l="1"/>
  <c r="F9" i="3" s="1"/>
  <c r="F12" i="3" l="1"/>
  <c r="F19" i="25" s="1"/>
  <c r="F24" i="25" s="1"/>
  <c r="F26" i="25" s="1"/>
  <c r="F28" i="25" s="1"/>
</calcChain>
</file>

<file path=xl/sharedStrings.xml><?xml version="1.0" encoding="utf-8"?>
<sst xmlns="http://schemas.openxmlformats.org/spreadsheetml/2006/main" count="670" uniqueCount="370">
  <si>
    <t>SKUPAJ</t>
  </si>
  <si>
    <t>m2</t>
  </si>
  <si>
    <t>m3</t>
  </si>
  <si>
    <t>kos</t>
  </si>
  <si>
    <t>m1</t>
  </si>
  <si>
    <t>Opis postavke</t>
  </si>
  <si>
    <t>Količina</t>
  </si>
  <si>
    <t>Cena za enoto</t>
  </si>
  <si>
    <t>Vrednost</t>
  </si>
  <si>
    <t>3</t>
  </si>
  <si>
    <t>SKUPAJ Z DDV</t>
  </si>
  <si>
    <t>4</t>
  </si>
  <si>
    <t>5</t>
  </si>
  <si>
    <t>B</t>
  </si>
  <si>
    <t>2</t>
  </si>
  <si>
    <t>1</t>
  </si>
  <si>
    <t>kpl</t>
  </si>
  <si>
    <t>EM</t>
  </si>
  <si>
    <t>FASADERSKA DELA</t>
  </si>
  <si>
    <t>FASADERSKA DELA SKUPAJ</t>
  </si>
  <si>
    <t>OBRTNIŠKA DELA</t>
  </si>
  <si>
    <t>SLIKOPLESKARSKA DELA</t>
  </si>
  <si>
    <t>A</t>
  </si>
  <si>
    <t>PRIPRAVLJALNA DELA</t>
  </si>
  <si>
    <t>PRIPRAVLJALNA DELA SKUPAJ</t>
  </si>
  <si>
    <t xml:space="preserve">ZEMELJSKA DELA  </t>
  </si>
  <si>
    <t>ZEMELJSKA DELA SKUPAJ</t>
  </si>
  <si>
    <t xml:space="preserve">ZEMELJSKA DELA </t>
  </si>
  <si>
    <t>ZIDARSKA DELA</t>
  </si>
  <si>
    <t>ZIDARSKA DELA SKUPAJ</t>
  </si>
  <si>
    <t>KROVSKO KLEPARSKA DELA</t>
  </si>
  <si>
    <t>STAVBNO POHIŠTVO</t>
  </si>
  <si>
    <t>KERAMIČARSKA DELA</t>
  </si>
  <si>
    <t>GRADBENA DELA</t>
  </si>
  <si>
    <t>KROVSKO KLEPARSKA DELA SKUPAJ</t>
  </si>
  <si>
    <t>STAVBNO POHIŠTVO SKUPAJ</t>
  </si>
  <si>
    <t>KERAMIČARSKA DELA SKUPAJ</t>
  </si>
  <si>
    <t>SLIKOPLESKARSKA DELA SKUPAJ</t>
  </si>
  <si>
    <t>keramična ploščica</t>
  </si>
  <si>
    <t>delo in vezni material</t>
  </si>
  <si>
    <t>DDV 22%</t>
  </si>
  <si>
    <t>a</t>
  </si>
  <si>
    <t>b</t>
  </si>
  <si>
    <t>Splošno:</t>
  </si>
  <si>
    <t>Zapiralo: samozapiralo z možnostjo ustavitve v odprtem stanju</t>
  </si>
  <si>
    <t xml:space="preserve">Opisi so podani v splošnem delu, izdelati v skladu s projektom pozicij oken in vrat! </t>
  </si>
  <si>
    <t>Opomba:</t>
  </si>
  <si>
    <t>Pogodbeni izvajalec del mora na gradbišču poskrbeti za zaščito vseh vgrajenih elementov v vmesni fazi gradnje, da med izvajanjem gradnje ne pride do poškodb vgrajenih elementov. V kolikor pride do poškodovanja vgrajenih elementov med samo gradnjo je to odgovornost pogodbenega izvajalca del - v razmerju do investitorja, da zagotovi pravočasno zamenjavo le tega z nepoškodovanim elementom na svoje stroške!</t>
  </si>
  <si>
    <t xml:space="preserve">Priprava in ureditev gradbišča v skladu z elaboratom
organizacije gradbišča (izdela izvajalec) s vsemi potrebnimi
deli, postavitev gradbiščne table, čiščenje terena,
postavitvijo začasnih objektov (zabojniki za izvajalce in
nadzor), deponije, zaščitna PVC ograja in priklopom na potrebne
začasne komunalne in energetske infrastrukture. </t>
  </si>
  <si>
    <t>Izdelava in postavitev gradbiščne table</t>
  </si>
  <si>
    <t>Izdelava varnostnega načrta</t>
  </si>
  <si>
    <t>ur</t>
  </si>
  <si>
    <t>RUŠITVENA DELA</t>
  </si>
  <si>
    <t>NEPREDVIDENA DELA 10%</t>
  </si>
  <si>
    <t>RUŠITVENA DELA SKUPAJ</t>
  </si>
  <si>
    <t>C</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</si>
  <si>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</si>
  <si>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 ceni na enoto mere je potrebno upoštevati tudi vse predpriprave, zametavanje večjih odprtin zaradi izvedbe inštalacij, prenose, prevoze in delo.</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</si>
  <si>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Delavniška dokumentacija, potrebna za kvalitetno in strokovno izvedbo del se da pred izvedbo del v pisno potreditev projektantu. Barve pločevine se morajo uskladiti tako, da ne bo barvnih odstopanj zaradi uporabljenih različnih materialov - v fazi priprave ponudbe omenjen segment upoštevati in ponuditi kvalitetno rešitev!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</si>
  <si>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Prav tako je potrebno v ceni na enoto mere upoštevati vgradnjo stavbnega pohištva vključno s vsemi potrebnimi razširitvami oz. sidrnimi kosi, na katere se potem fiksirajo elementi stavbnega pohištva! Prav tako v ceni na enoto mere upoštevati pri vsakem kosu stavbnega pohištva, kjer je zraven ključavnica dobavo 5 kosov ključev za vsako ključavnico.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</si>
  <si>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 ceni postav na enoto mere upoštevati obvezno vse prednamaze, predpriprave ( kot na primer HIDROSTOP) kjer je to potrebno zaradi kvalitetne izvedbe del in poznejše uporabe objekta, ter vse prenose, prevoze in potrebne distančnike.</t>
  </si>
  <si>
    <t>Pri izvajanju je potrebno upoštevati vse potrebne varnostne ukrepe za zaščito delavcev, mimoidočih in okolice v skladu z obstoječo veljavno zakonodajo.</t>
  </si>
  <si>
    <t>Ves odpadni material od rušenja je potrebno sortirati in sproti odpeljati na stalno deponijo, ki jo zagotovi izvajalec! Glede ravnanja z odapdki je potrebno upoštevati vso trenutno veljavno zakonodajo s tega področja! V ponudbeno ceno mora biti vključen tudi prispevek za deponiranje.</t>
  </si>
  <si>
    <t>V ceni na enoto vseh postavk rušenja ter odstranitev je potrebno zajeti stroške zgoraj navedenih ukrepov, deponije, nakladanj, notranjih in zunanjih transportov in oddajo oziroma predelavo materiala v skladu z veljavno slovensko zakonodajo.</t>
  </si>
  <si>
    <t>Investitor oziroma njegov pooblaščenec in izvajalec del, morata zadostiti vsem pogojem in zahtevam, ki izhajajo iz predpisov, ki urejajo področeje ravnanja z odpadki, ki nastanejo pri gradbenih delih in o ranvanju z odpadki na splošno.</t>
  </si>
  <si>
    <t>Pred začetkom del je potrebeno izvesti protiprašno zaščito vse opreme v prostorih mest izvjanja rušitvenih in gradbenih del ter agotoviti protiprašno zaščito za sosednje prostor. Proti poškodbam in protiprašno je potrebno zaščititi tudi transportne poti skozi del stavbe, ki ni predmet posega. Zagotoviti je potrebno sprotno (vsakodnevno) čiščenje transportnih poti oz. prizadetih prostorov.</t>
  </si>
  <si>
    <t>Cena posameznih del na višini mora vključevati tudi vso potrebno opremo in varovanje za delo na višini. Zajeti tudi morebitne potrebne delovne odre.</t>
  </si>
  <si>
    <t>Pogodbeni izvajalec del mora pred predajo objekta investitorju oz. njegovemu vodji nadzora predati dokazilo o zanesljivosti objekta in navodila za obratovanje in vzdrževanje objekta!</t>
  </si>
  <si>
    <t>Pogodbeni izvajalec del je dolžan pri izvajanju del urediti gradbišče v skladu z Zakonom o varstvu in zdravju pri delu in ostalimi zakonskimi določili. Dela je izvajati v skladu z veljavnimi tehničnimi predpisi, normativi in upoštevati predpise iz zdravja in varstva pri delu ter projektno dokumentacijo. Prav tako se morajo dela na gradbišču izvajati v skladu z Uredbo o zagotavljanju varnosti in zdravja pri delu na začasnih in premičnih gradbiščih.</t>
  </si>
  <si>
    <t>Projektantski nadzor</t>
  </si>
  <si>
    <t>Zasteklitev</t>
  </si>
  <si>
    <t>Pred polaganjem keramike na stene je predhodno pregledati stene in izvesti potrebna preddela; betonske stene očistiti  emulzij  od premazov opažev, pregledati vertikalnost sten. Pred polaganjem talne keramike v lepilno malto v sanitarijah kjer je izvedena hidroizolacija s polimercementno maso je preveriti stanje omenjene hidroizolacije, pri polaganju pa dela izvajati tako, da se le-ta ne poškoduje.</t>
  </si>
  <si>
    <t>Polaganje keramike ob vodovodnih in elektro priključkih izvesti, tako da se stiki pokrijejo z rozetami.</t>
  </si>
  <si>
    <t>Pred polaganjem obloge izvajalec obvezno s projektantom arhitekture določi način, smer in vzorec polaganja.</t>
  </si>
  <si>
    <t xml:space="preserve">RUŠITVENA DELA </t>
  </si>
  <si>
    <t>Ureditev planuma temeljnih tal vezljive zemljine – 3. kategorije</t>
  </si>
  <si>
    <t>Pri odstranjevalnih delih je potrebno zaščititi vse dele objekta, kjer lahko zaradi demontaže, odstranjevanja ali rušitve pride do poškodb. V primeru poškodb nastalih zaradi demontaže, odstranjevanja ali rušitve objekta, stroške sanacije krije izvajalec!</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</si>
  <si>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Vsi razsuti materiali se obračunavajo v zbitem stanju!</t>
  </si>
  <si>
    <t>Dobava in vgradnja čepkaste folije za zaščito toplotne izolacije na vkopanih stenah objekta. Preklopi upoštevani v ceni na enoto mere.</t>
  </si>
  <si>
    <t>Za potrebe vseh segmentov gradnje je potrebno zagotoviti vse potrebne delovne odre in dvigala v skladu z Uredbo o zagotavljanju varnosti in zdravja pri delu na začasnih in premičnih gradbiščih, potrebne distančnike, morebiti potrebna sidra,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Upoštevati požarnovarnostne zahteve!</t>
  </si>
  <si>
    <t>V ceni dobave in izvedbe keramike je zajet tudi strošek transporta in kala v višini 15 %</t>
  </si>
  <si>
    <t>V cenah postavk upoštevati zahteve po protizdrsnosti talnih oblog glede na namembnost prostorov.</t>
  </si>
  <si>
    <t xml:space="preserve">REKAPITULACIJA RUŠITVENA DELA </t>
  </si>
  <si>
    <t>REKAPITULACIJA GRADBENA DELA</t>
  </si>
  <si>
    <t>Za potrebe vseh segmentov gradnje je potrebno zagotoviti vse potrebne delovne odre in dvigala v skladu z Uredbo o zagotavljanju varnosti in zdravja pri delu na začasnih in premičnih gradbiščih. Stroške upoštevati v posameznih postavkah.</t>
  </si>
  <si>
    <t xml:space="preserve">REKAPITULACIJA  OBRTNIŠKA DELA </t>
  </si>
  <si>
    <t xml:space="preserve">REKAPITULACIJA </t>
  </si>
  <si>
    <t>OBJEKT:</t>
  </si>
  <si>
    <t>VRSTA GRADNJE:</t>
  </si>
  <si>
    <t>ŠT. PROJEKTA:</t>
  </si>
  <si>
    <t>INVESTITOR:</t>
  </si>
  <si>
    <t xml:space="preserve">Odstranitev oz. iztrganje vgrajenih elementov - oken in vrat.Okna in vrata se odstranijo komplet z notranjo in zunanjo polico ter z odvozom v trajno deponijo na razdaljo do 15 km in ustreznim deponiranjem.Kopije evidenčnih listov o oddanih gradbenih odpadkih predati investitorju. </t>
  </si>
  <si>
    <t>Izkop vezljive zemljine – 3. kategorije – strojno/ročno z nakladanjem in odvozom na deponijo do 15 km in deponiranjem (odkop ob obstoječem objektu)</t>
  </si>
  <si>
    <t>m</t>
  </si>
  <si>
    <t>Humuziranje zelenic z valjanjem, v debelini do 15 cm - strojno ter zatravitev</t>
  </si>
  <si>
    <t>ENERGETSKA SANACIJA</t>
  </si>
  <si>
    <t>OBČINA ORMOŽ</t>
  </si>
  <si>
    <t>Ptujska cesta 6</t>
  </si>
  <si>
    <t>2270 Ormož</t>
  </si>
  <si>
    <t>okna do 3 m2</t>
  </si>
  <si>
    <t xml:space="preserve">Izdelava vzdolžne in prečne drenaže, globoke do 1,0 m, na podložni plasti iz cementnega betona, debeline 10 cm, z gibljivimi plastičnimi cevmi premera 10 cm </t>
  </si>
  <si>
    <t>Izdelava kanalizacije iz cevi iz polivinilklorida, vključno s podložno plastjo iz pesk, DN 160 mm, v globini do 1,0 m SN 4 - meteorne vode, vključno z izkopom in zasipom (izkop cca 0,6 m3/m1) ter navezavo na obstojelo kanalizacijo</t>
  </si>
  <si>
    <t>Izkop vezljive zemljine – 1-2. kategorije – z odrivom do 50 m za kasnejšo humusiranje</t>
  </si>
  <si>
    <t>NAČIN OBRAČUNA ZA SLIKOPLESKARSKA IN FASADERSKA DELA:</t>
  </si>
  <si>
    <t xml:space="preserve">a) odprtine velikosti do 3m2 se ne odbijajo in se špalete NE obračunavajo posebej </t>
  </si>
  <si>
    <t>b) pri odprtinah velikosti preko 3m2 do 5m2 se odbijajo površine preko 3m2 in se njihove špalete posebej NE obračunavajo</t>
  </si>
  <si>
    <t xml:space="preserve">c) pri odprtinah velikosti preko 5m2 se odbijajo površine preko 3m2 in SE špalete posebej zaračunajo </t>
  </si>
  <si>
    <t>d) Če so špalete širše od 20 cm, se širina preko 20 cm obračunava posebej v m2 (ne glede na velikost odprtine)</t>
  </si>
  <si>
    <t>Material: ALU</t>
  </si>
  <si>
    <t>Ključavniča: mehanska samozaklepna ključavnica z možnostjo odklepanja iz stanovanja</t>
  </si>
  <si>
    <t>Okovje: aluminijasto s kratkim ščitom, 3x tridelna nasadila in varnostni zatič</t>
  </si>
  <si>
    <t>Nadzor upravljalca plinovoda</t>
  </si>
  <si>
    <t xml:space="preserve">Porušitev in odstranitev robnika iz cementnega betona (vključno z temeljem), komplet z nakaldanjem, odvozom in deponiranjem na komunalno urejeni deponiji. </t>
  </si>
  <si>
    <t>Porušitev in odstranitev asfaltne plasti v debelini od 6 do 10 cm, komplet z nakaldanjem, odvozom in deponiranjem na komunalno urejeni deponiji.</t>
  </si>
  <si>
    <t>Rezanje asfaltne plasti s talno diamantno žago, debele do 5 cm.</t>
  </si>
  <si>
    <t xml:space="preserve">Porušitev in odstranitev obstoječih jaškov do fi 60 cm in globine do 1,5 m,  komplet z nakaldanjem, odvozom in deponiranjem na komunalno urejeni deponiji. </t>
  </si>
  <si>
    <t xml:space="preserve">Porušitev in odstranitev obstoječe kanalizacije do fi 200 mm,  komplet z nakaldanjem, odvozom in deponiranjem na komunalno urejeni deponiji. </t>
  </si>
  <si>
    <t>Visokotlačno pranje obstoječih sten, ki so se odkopale, da se lahko izvedejo izravnalni ometi ni hidroizolacija. Vključno z odstranitvijo materiala. Zajeti ves potreben material in delo.</t>
  </si>
  <si>
    <t>Dodatek za ročni odkop v območju komunalnih vodov</t>
  </si>
  <si>
    <t>Dobava in vgradnja drenažnega materiala 16 - 32 mm 0,30 m3/m1</t>
  </si>
  <si>
    <t>Dobava in vgraditev predfabriciranega dvignjenega robnika iz cementnega betona  s prerezom 15/25 cm</t>
  </si>
  <si>
    <t>Pobrizg z nestabilno kationsko bitumensko emulzijo 0,31 do 0,50 kg/m2</t>
  </si>
  <si>
    <t>Premaz stikov z dilaplastom</t>
  </si>
  <si>
    <t xml:space="preserve">Odstranitev vlažnega in poškodovanega notranjega ometa s sten , ki ostanejo z nakladanjem in odvozom na komunalno urejeno deponijo in deponiranjem. Kopije evidenčnih listov o oddanih gradbenih odpadkih predati investitorju. </t>
  </si>
  <si>
    <t>Naprava sanacijskega izsuševalnega ometa na obstoječih stenah deb. do 3 cm po detajlnih navodilih proizvajalca iz specialnega veziva za izdelavo izsuševalnega ometa, kateremu se na licu mesta doda običajni normirani (prani) pesek ustrezne granulacije po navodilih - okvirna poraba peska na 1 m2 je cca 50 kg</t>
  </si>
  <si>
    <t>R101</t>
  </si>
  <si>
    <t>R102</t>
  </si>
  <si>
    <t>R103</t>
  </si>
  <si>
    <t>R104</t>
  </si>
  <si>
    <t>R105</t>
  </si>
  <si>
    <t>R106</t>
  </si>
  <si>
    <t>R107</t>
  </si>
  <si>
    <t>R108</t>
  </si>
  <si>
    <t>R109</t>
  </si>
  <si>
    <t>R110</t>
  </si>
  <si>
    <t>R111</t>
  </si>
  <si>
    <t>R112</t>
  </si>
  <si>
    <t>R113</t>
  </si>
  <si>
    <t>R114</t>
  </si>
  <si>
    <t>R115</t>
  </si>
  <si>
    <t>R116</t>
  </si>
  <si>
    <t>G101</t>
  </si>
  <si>
    <t>G102</t>
  </si>
  <si>
    <t>G103</t>
  </si>
  <si>
    <t>G104</t>
  </si>
  <si>
    <t>G105</t>
  </si>
  <si>
    <t>G201</t>
  </si>
  <si>
    <t>G202</t>
  </si>
  <si>
    <t>G203</t>
  </si>
  <si>
    <t>G204</t>
  </si>
  <si>
    <t>G205</t>
  </si>
  <si>
    <t>G206</t>
  </si>
  <si>
    <t>G207</t>
  </si>
  <si>
    <t>G208</t>
  </si>
  <si>
    <t>G209</t>
  </si>
  <si>
    <t>G210</t>
  </si>
  <si>
    <t>G211</t>
  </si>
  <si>
    <t>G212</t>
  </si>
  <si>
    <t>G213</t>
  </si>
  <si>
    <t>G214</t>
  </si>
  <si>
    <t>G215</t>
  </si>
  <si>
    <t>G216</t>
  </si>
  <si>
    <t>G217</t>
  </si>
  <si>
    <t>G218</t>
  </si>
  <si>
    <t>G219</t>
  </si>
  <si>
    <t>G220</t>
  </si>
  <si>
    <t>G221</t>
  </si>
  <si>
    <t>G301</t>
  </si>
  <si>
    <t>G302</t>
  </si>
  <si>
    <t>G303</t>
  </si>
  <si>
    <t>G304</t>
  </si>
  <si>
    <t>G305</t>
  </si>
  <si>
    <t>G306</t>
  </si>
  <si>
    <t>G307</t>
  </si>
  <si>
    <t>G308</t>
  </si>
  <si>
    <t>G309</t>
  </si>
  <si>
    <t>G310</t>
  </si>
  <si>
    <t>R117</t>
  </si>
  <si>
    <t>Dobava in vgradnja zunanjih ALU polic (zajeti vse zaključne elemente),  kompletno z vsemi pomožnimi deli in prenosi , razvite širine 30 - 35 cm.</t>
  </si>
  <si>
    <t>O101</t>
  </si>
  <si>
    <t>O201</t>
  </si>
  <si>
    <t>O202</t>
  </si>
  <si>
    <t>O301</t>
  </si>
  <si>
    <t>Barva: barvo uskladiti z obstoječimi vrati</t>
  </si>
  <si>
    <t>Dobava in montaža ALU zunanjih vhodnih vrat pozicija V-01</t>
  </si>
  <si>
    <t>Dobava in montaža ALU zunanjih vhodnih vrat pozicija V-03</t>
  </si>
  <si>
    <t>Dobava in montaža ALU zunanjih vhodnih vrat pozicija V-04</t>
  </si>
  <si>
    <t>O401</t>
  </si>
  <si>
    <t>O402</t>
  </si>
  <si>
    <t>O501</t>
  </si>
  <si>
    <t>O502</t>
  </si>
  <si>
    <t>O503</t>
  </si>
  <si>
    <t>Pomoč pri gradbenih delih strojnim in elektro inštalaterjem. Izvedba utorov in prebojev vključno z nakladanjem materiala, odvozom na deponijo in deponiranjem. Kopije evidenčnih listov o oddanih gradbenih odpadkih predati investitorju.</t>
  </si>
  <si>
    <t>ura</t>
  </si>
  <si>
    <t>Izvedba zametavanja utorov s cementno malto po izvedbi strojnih in elektro inštalacij.</t>
  </si>
  <si>
    <t>G311</t>
  </si>
  <si>
    <t>G312</t>
  </si>
  <si>
    <t>D-30/2024</t>
  </si>
  <si>
    <t>Demontaža obstoječih zunanjih enot klimatskih naprav in nosilcev. Naprave se skladiščijo na gradbišču za ponovno vgradnjo po izvedbi fasade. Nosilci se odpeljejo komunalno urejeno deponijo in deponiranjo.</t>
  </si>
  <si>
    <t xml:space="preserve">Demontaža obstoječih premičnih elementov na fasadi (nosilci zastav, luči, zračniki, poštni nabilranik,....) ter ponovna vgradnja po izvedbi fasade. Elementi se skladiščijo na gradbišču za ponovno vgradnjo po izvedbi fasade. </t>
  </si>
  <si>
    <t>Odvijačenje valjanca strelovoda na fasadi ter odmik za možnost izvedbe fasade. Po končanih delih se valjanec ponovno pritrdi na fasado. Zajeti nov pritrdilni material</t>
  </si>
  <si>
    <t>Demontaža spominske marmorne plošče velikosti cca 1,30 x 2,70 m s skladiščenjem in ponovno vgradnjo po izvedbo fasade. Zajeti ves potreben nov pritrdilni material.</t>
  </si>
  <si>
    <t>Porušitev in odstranitev betonskih tlakovcev v debelini do 7 cm, komplet z nakaldanjem, odvozom in deponiranjem na komunalno urejeni deponiji.</t>
  </si>
  <si>
    <t>Porušitev  keramičnih ploščic (obroba) komplet z nakaldanjem, odvozom in deponiranjem na komunalno urejeni deponiji.</t>
  </si>
  <si>
    <t xml:space="preserve">Rezkanje asfaltne zmesi v debelini do 3 cm, komplet z nakaldanjem, odvozom in deponiranjem na komunalno urejeni deponiji. </t>
  </si>
  <si>
    <t>Demontaža obstoječega nadstreška dimenzij cca (DxŠxV) 5,10 x 2,70 x 2,80m ter skadiščenje. Po končanih delih se nadstrešek ponovno postavi na prvotno mesto. Uporabi se nov sidrni material.</t>
  </si>
  <si>
    <t xml:space="preserve">Porušitev obstoječih linijskih rešetk širine 15 cm, komplet z nakaldanjem, odvozom in deponiranjem na komunalno urejeni deponiji. </t>
  </si>
  <si>
    <t xml:space="preserve">Rušenje betonskih in armiranobetonskih elementov z nakladanjem odvozom na deponijo in deponiranjem. Kopije evidenčnih listov o oddanih gradbenih odpadkih predati investitorju. </t>
  </si>
  <si>
    <t xml:space="preserve">Porušitev in odstranitev ALU strešnih obrob r.š. Do 40 cm,  komplet z nakaldanjem, odvozom in deponiranjem na komunalno urejeni deponiji. </t>
  </si>
  <si>
    <t>Odstranitev in prilagoditev strešnikov na lokacijah kjer se izvede fasada. Zajeti ves material in delo.</t>
  </si>
  <si>
    <t xml:space="preserve">Demontaža duktilnih cevi DN 150 mm, komplet z nakaldanjem, odvozom in deponiranjem na komunalno urejeni deponiji. </t>
  </si>
  <si>
    <t>R118</t>
  </si>
  <si>
    <t>R119</t>
  </si>
  <si>
    <t xml:space="preserve">Odstranitev obstoječih odtočnih cevi fi do 120 mm, komplet z nakaldanjem, odvozom in deponiranjem na komunalno urejeni deponiji. </t>
  </si>
  <si>
    <t>c</t>
  </si>
  <si>
    <t>okna od 3,01 do 5 m2</t>
  </si>
  <si>
    <t>okna od 5,01 do 10 m2</t>
  </si>
  <si>
    <t>R120</t>
  </si>
  <si>
    <t>R121</t>
  </si>
  <si>
    <t>Nadzor upravljalca vodovoda</t>
  </si>
  <si>
    <t>Nadzor upravljalca elektro voda</t>
  </si>
  <si>
    <t>Nadzor upravljalca TK vodov</t>
  </si>
  <si>
    <t>G106</t>
  </si>
  <si>
    <t>G107</t>
  </si>
  <si>
    <t>G108</t>
  </si>
  <si>
    <t>Izkop gramoza dvoriščnega ustroja – strojno/ročno z odrivom in deponiranjem za kasnejšo vgradnjo</t>
  </si>
  <si>
    <t>Dobava in izvedba  hidroizolacije (2 x IZOTEK T4) stene s temeljem zunaj  (vključno z stranskimi robovi) s predhodnim 1 x premazom (IBITOL), v ceno zajeti predhodno  pripravo na lepljenje hidroizolacije.</t>
  </si>
  <si>
    <t>Vgradnja izkopanega gramoznega materiala po plasteh 30 cm vključno z utrjevanjam</t>
  </si>
  <si>
    <t>Dobava materiala in izdelava gramoznega materiala iz drobljenih kamnitih zrn po plasteh 30 cm (granulacija 0-63mm)</t>
  </si>
  <si>
    <t>Dobava materiala in izdelava posteljice iz drobljenih kamnitih zrn v debelini 40cm (granulacija 0-63mm)</t>
  </si>
  <si>
    <t>Dobava materiala in izdelava nevezane nosilne plasti gramoza v debelini 25 cm - tampon (granulacija 0-32mm)</t>
  </si>
  <si>
    <t>Dobava in vgraditev predfabriciranega pogreznjenega robnika iz cementnega betona  s prerezom 8/25 cm</t>
  </si>
  <si>
    <t>Izdelava obrabne plasti iz tlakovcev iz cementnega betona  velikosti 20 cm / 20 cm /7 cm, stiki zapolnjeni s peskom. Zajeti pripravo peščene posteljice vključno z materialom.</t>
  </si>
  <si>
    <t>Dobava materiala in izdelava zgornje nosilne plasti bituminiziranega drobljenca AC 22 base B50/70 A4 v debelini 6 cm</t>
  </si>
  <si>
    <t>Dobava materiala in izdelava obrabne in zaporne plasti bituminizirane zmesi AC 8 surf B50/70 A4 v debelini 3 cm</t>
  </si>
  <si>
    <t>Izdelava kanalizacije iz cevi iz polivinilklorida, vključno s podložno plastjo iz pesk, DN 200 mm, v globini do 1,0 m SN 4 - meteorne vode, vključno z izkopom in zasipom (izkop cca 0,6 m3/m1) ter navezavo na obstojelo kanalizacijo</t>
  </si>
  <si>
    <t>Dobava in izvedba peskolova iz betonske cevi fi 40 cm in LTŽ pokrovom fi 400 mm, nosilnosti 125 kN</t>
  </si>
  <si>
    <t>Izdelava jaška iz polietilena, krožnega prereza s premerom 60 cm, globokega od 1,0 do 1,5 m</t>
  </si>
  <si>
    <t>G222</t>
  </si>
  <si>
    <t>G223</t>
  </si>
  <si>
    <t>G224</t>
  </si>
  <si>
    <t>G225</t>
  </si>
  <si>
    <t>Dobava in vgradnja kanalet širine 15 cm z LTŽ rešetkami nosilnosti 400 kN na podlagi iz cementnega betona C16/20 ter obbetoniranje.</t>
  </si>
  <si>
    <t>Dobava in vgradnja zbiralnika širine 15 cm z  iztokom in LTŽ rešetkami nosilnosti 400 kN na podlagi iz cementnega betona C16/20 ter obbetoniranje..</t>
  </si>
  <si>
    <t>G226</t>
  </si>
  <si>
    <t>G227</t>
  </si>
  <si>
    <t xml:space="preserve">Dobava in vgradnja INOX zračnika fi 120 z mrežico za cevi fi 120 mm. Zajeti vse prevoze, prenose in pritrdilni material - skladno z detajlom. </t>
  </si>
  <si>
    <t>Dobava in vgradnja PP cevi fi 120 mm in dolžine 25 cm čez fasadno izolacijo za izvedbo zračenja tramov</t>
  </si>
  <si>
    <t>Dobava in vgradnja fasadnih prezračevalnih rešetk iz eloksiranega aluminija. Vgradnja z vijaki direktno v fasado. Zajet ves potreben material in delo za kvalitetno izvedbo.</t>
  </si>
  <si>
    <t>dimenzije 30/40 cm</t>
  </si>
  <si>
    <t>dimenzije 30/30 cm</t>
  </si>
  <si>
    <t>G313</t>
  </si>
  <si>
    <t>Dobava in montaža odtočnih cevi fi 120 mm iz ALU barvne pločevine deb. 0,6 mm, vključno z vsem pritrdilnim materialom in zaključki</t>
  </si>
  <si>
    <t>Dobava in montaža odtočnih cevi DN 150 mm duktilne litine, vključno z vsem pritrdilnim materialom in zaključki</t>
  </si>
  <si>
    <t>O102</t>
  </si>
  <si>
    <t>O103</t>
  </si>
  <si>
    <t>O104</t>
  </si>
  <si>
    <t>Izdelava izolacijske fasade sistema demit  z XPS ploščeni (λ=0,035 W/mK) na  preklop (stirodurjem) deb. 18 cm ter silikatnim zaključnim slojem, vsemi potrebnimi alu vogalniki, sidranjem, odkapniki, profili ter vsemi fazami dela. Barvo določi naročnik. V ceni postavke zajeti vse prenose in vsa dela predpriprave, za strokovno in kvalitetno izvedbo del.</t>
  </si>
  <si>
    <t>Dodatna obdelava zunanjih špalet  (špalete ki so širše od 20 cm) debelina 2 cm (uporabi se XPS za kompletno obdelvavo špalet),  mrežica ter komplet s silikatnim zaključnim slojem, vsemi potrebnimi alu vogalniki, sidranjem, odkapniki, profili, premaz z akrilno emulzijo ter vsemi fazami dela. Barvo določi naročnik. V ceni postavke zajeti vse prenose in vsa dela predpriprave, za strokovno in kvalitetno izvedbo del.</t>
  </si>
  <si>
    <t>Izdelava izolacijske fasade iz kamene volne (λ=0,035 W/mK) deb. 18 cm komplet s silikatnim zaključnim slojem, vsemi potrebnimi alu vogalniki, sidranjem, odkapniki, profili ter vsemi fazami dela. Barvo določi naročnik.  V ceni postavke zajeti ves pritrdilni material, osnovni material, ter vse prenose in vsa dela predpriprave, za strokovno in kvalitetno izvedbo del.</t>
  </si>
  <si>
    <t>O203</t>
  </si>
  <si>
    <t>SUHOMONTAŽNA DELA</t>
  </si>
  <si>
    <t>Dobava in montaža mavčnokartonskega spuščenega stropa po sistemu npr. KNAUF na kovinski podkonstrukciji tip po izbiri (enojna obloge 1x1.50cm). V vmesni prostor vgraditi toplotno izolacijo (steklena volna) 12+12 cm, ki mora imeti minimalno toplotno prevodnosti  λ=0,037 W/mK.   V ceno vkalkulirati bandažiranje in kitanje, brušenje - priprava za finalni oplesk. Vkalkulirati ves pritrdilni material. Uporabi se klasične plošče. Nivo obdelave knaufa je Q4.</t>
  </si>
  <si>
    <t>SUHOMONTAŽNA DELA SKUPAJ</t>
  </si>
  <si>
    <t>PVC okna in ALU ter PVC vrata so zastekljene  s troslojnimi toplotno zaščitnimi stekli v sestavi 4/12/4/12/4 s toplom robom.</t>
  </si>
  <si>
    <t xml:space="preserve">Steklo montirano v okno mora imeti: </t>
  </si>
  <si>
    <t>okenski sistem</t>
  </si>
  <si>
    <t>Tesnila - v okno vgrajeni vsaj dve tesnili s trajno elastičnimi lastnosmi EPDM.</t>
  </si>
  <si>
    <t>Okovje - skrita nasadila</t>
  </si>
  <si>
    <t>Odkapni profil - vgrajeni odkapni profil na spodnjem delu okenskega okvira ščiti najbolj izpostavljene dele okna pred vremenskimi vplivi. Upoštevati tudi vgradnjo odkapnega profila na spodnjem delu okenskega krila, ki bo prav tako zaščitil najbolj izpostavljeni del krila pred neugodnimi vremenskimi vplivi</t>
  </si>
  <si>
    <t>Kljuka - oprema okna je kvalitetna kljuka (pololiva) v sivi barvi</t>
  </si>
  <si>
    <t>Montaža oken</t>
  </si>
  <si>
    <t>RAL montaža. Smisel montaže po sistemu RAL je čim bolj se približati predvsem toplotni izolativnosti samega zidu. Pri montaži po sistemu RAL gre za tesnjenje po sistemu "znotraj bolj tesno kot zunaj", in sicer v desetkratnem razmerju tesnosti v korist notranjosti.</t>
  </si>
  <si>
    <t>Trakovi illbruck illmod Trioplex ali + 66/7x15mm ali illbruck illmod trioplex FBA    40-50/7-15mm (odvisno od okvirja) na stiku okvir okno - stena.</t>
  </si>
  <si>
    <t>Na stiku okno - fasadna obloga s trakovi illbruckillbruck illmod 600 3-7x15mm.  Med oknom in pod zunanjo polico s trakovi illbruck lepilo za XPS PU 010. Pod zunanjo polico na koncu fasade illmod eco 3x15mm.</t>
  </si>
  <si>
    <t xml:space="preserve">Police </t>
  </si>
  <si>
    <t>Zajete v gradbenih delih</t>
  </si>
  <si>
    <t xml:space="preserve">Senčila </t>
  </si>
  <si>
    <t>Toplotna prehodnost oken ………………….Uw =  max 0,90 W/m²K ali boljša</t>
  </si>
  <si>
    <t>Toplotna prehodnost ALU vrat ………………….Ud =  max 1,40 W/m²K ali boljša</t>
  </si>
  <si>
    <t>Glej opis okna</t>
  </si>
  <si>
    <t>Material: PVC profili.</t>
  </si>
  <si>
    <t>Barva: barvo uskladiti z obstoječimi vgrajenimi okni</t>
  </si>
  <si>
    <t>Zasteklitev: troslojno steklo 4/12/4/12/4</t>
  </si>
  <si>
    <t>Senčila: notranja senčila - žaluzije  - mehansko upravljanje</t>
  </si>
  <si>
    <t>Dimenzije: 130/170 cm</t>
  </si>
  <si>
    <t>Odpiranje:krilno, odklopno - uskladiti z obstoječim načinom odpiranja</t>
  </si>
  <si>
    <t>Dodatno: okovje po opisu, kljuka kvalitetna po izboru projektanta,
police zunanje ALU in notranje PVC, stranska ročica za 
odpiranje okna</t>
  </si>
  <si>
    <t>Toplotna prehodnost okna …………….Uw =  0,90 W/m²K ali boljša</t>
  </si>
  <si>
    <t>Dimenzije: 130/160 cm</t>
  </si>
  <si>
    <t>Enodelno PVC okno O-02</t>
  </si>
  <si>
    <t>Enodelno PVC okno O-01</t>
  </si>
  <si>
    <t>Enodelno PVC okno O-03</t>
  </si>
  <si>
    <t>Dimenzije: 120/140 cm</t>
  </si>
  <si>
    <t>O403</t>
  </si>
  <si>
    <t>O404</t>
  </si>
  <si>
    <t>Enodelno PVC okno O-04</t>
  </si>
  <si>
    <t>Dimenzije: 120/150 cm</t>
  </si>
  <si>
    <t>O405</t>
  </si>
  <si>
    <t>Enodelno PVC okno O-05</t>
  </si>
  <si>
    <t>Dimenzije: 120/100 cm</t>
  </si>
  <si>
    <t>O406</t>
  </si>
  <si>
    <t>Enodelno PVC okno O-06</t>
  </si>
  <si>
    <t>Dimenzije: 120/70 cm</t>
  </si>
  <si>
    <t>Enodelno PVC okno O-07</t>
  </si>
  <si>
    <t>O407</t>
  </si>
  <si>
    <t>Dimenzije: 60/100 cm</t>
  </si>
  <si>
    <t>Dobava in krpanje  špalet po odstranitvi oknen v mavčni malti, kompletno z vsemi pomožnimi deli in prenosi do mesta vgraditve. (ocenjeno)</t>
  </si>
  <si>
    <t>Obdelava notranjih špalet po končani vgradnji oken v mavčni malti, kompletno z vsemi pomožnimi deli in prenosi do mesta vgraditve.</t>
  </si>
  <si>
    <t>G314</t>
  </si>
  <si>
    <t>G315</t>
  </si>
  <si>
    <t>O408</t>
  </si>
  <si>
    <t>Enodelno PVC okno O-08</t>
  </si>
  <si>
    <t>Dimenzije: 70/100 cm</t>
  </si>
  <si>
    <t>O409</t>
  </si>
  <si>
    <t>Enodelno PVC okno O-09</t>
  </si>
  <si>
    <t>Dimenzije: 80/60 cm</t>
  </si>
  <si>
    <t>O410</t>
  </si>
  <si>
    <t>Enodelno PVC okno O-10</t>
  </si>
  <si>
    <t>Dimenzije: 120/60 cm</t>
  </si>
  <si>
    <t>Dimenzije: (106 + 170 + 106) x 230 cm</t>
  </si>
  <si>
    <t>Enokrilna zunanja vrata z nizkim pragom, Ud ≤ 1,40 W/m2K</t>
  </si>
  <si>
    <t>Odpiranje: fiksno, krilno - odpiranje povzeti po obstoječem načinu odpiranja</t>
  </si>
  <si>
    <t>O411</t>
  </si>
  <si>
    <t>Dobava in montaža ALU zunanjih vhodnih vrat pozicija V-02</t>
  </si>
  <si>
    <t>Dimenzije: (106 + 190 + 106) x 230 cm</t>
  </si>
  <si>
    <t>O412</t>
  </si>
  <si>
    <t>O413</t>
  </si>
  <si>
    <t>Dimenzije: 120 x 270 cm</t>
  </si>
  <si>
    <t>Dobava in montaža. alu steklena stena z enokrilnimi zunanjimi vrati, fiksna zasteklitev z varnostnim steklom, nizki prag</t>
  </si>
  <si>
    <t>Dobava in montaža. alu enokrilna zunanja vrata z nadsvetlobo, krilo polnilo, nizki prag</t>
  </si>
  <si>
    <t>Odpiranje: odpiranje povzeti po obstoječem načinu odpiranja
- odpiranje navzven na evakuacijskih izhodih</t>
  </si>
  <si>
    <t>O414</t>
  </si>
  <si>
    <t>Dimenzije: 165 x 290 cm</t>
  </si>
  <si>
    <t>Dvokrilna zunanja vrata z nizkim pragom, Ud ≤ 1,40 W/m2K</t>
  </si>
  <si>
    <t>Enokrilna zunanja vrata z nizkim pragom in nadsvetlobo, Ud ≤ 1,40 W/m2K</t>
  </si>
  <si>
    <t>Dvokrilna zunanja vrata z nizkim pragom in nadsvetlobo, Ud ≤ 1,40 W/m2K</t>
  </si>
  <si>
    <t>O415</t>
  </si>
  <si>
    <t>Dobava in montaža ALU zunanjih vhodnih vrat pozicija V-05</t>
  </si>
  <si>
    <t>Dimenzije: 245 x 180 cm</t>
  </si>
  <si>
    <t>O416</t>
  </si>
  <si>
    <t>Dobava in montaža ALU zunanjih vhodnih vrat pozicija V-06</t>
  </si>
  <si>
    <t>Dimenzije: 220 x 180 cm</t>
  </si>
  <si>
    <t>O417</t>
  </si>
  <si>
    <t>Dobava in montaža ALU zunanjih vhodnih vrat pozicija V-07</t>
  </si>
  <si>
    <t>Dimenzije: 100 x 180 cm</t>
  </si>
  <si>
    <t>O418</t>
  </si>
  <si>
    <t>Dobava in montaža ALU zunanjih vhodnih vrat pozicija V-08</t>
  </si>
  <si>
    <t>Dimenzije: 105 x 205 cm</t>
  </si>
  <si>
    <t>Dobava in montaža. alu enokrilna zunanja vrata, krilo polnilo, nizki prag</t>
  </si>
  <si>
    <t>Dobava in montaža. alu enokrilna zunanja vrata , krilo polnilo, nizki prag</t>
  </si>
  <si>
    <t>Odpiranje: odpiranje povzeti po obstoječem načinu odpiranja
- odpiranje navzven na evakuacijskih izhodih, Alu panik kljuka po standardu EN1125</t>
  </si>
  <si>
    <t>Odpiranje: fiksno, krilno - odpiranje povzeti po obstoječem načinu odpiranja, alu panik kljuka po standardu EN1125</t>
  </si>
  <si>
    <t xml:space="preserve">Naprava obloge z glaziranimi keramičnimi ploščicami I.kvalitete, položene na lepilo . Keramične ploščice z predpisanimi fugami  katere se obdela s fugirno maso po izbiri arhitekta. Stenska keramika - obroba višine 10 cm (barvno usklajeno), Dimenzija in barva keramike po izbori naročnika. </t>
  </si>
  <si>
    <t>Pleskanje mavčnokartonskih sten in stropov, vključno s predhodnim 2x kitanjem in brušenjem, predpremaz (emulzija), 2 x pleskanje z belo barvo (za normalnoobremenjene površine, kot Jupol Clasic), zaščita površin po potrebi, čiščenje.</t>
  </si>
  <si>
    <t>G316</t>
  </si>
  <si>
    <t>Ponovna vgradnja skladiščenih zunanjih enot klim vključno s podaljšanjem električne napeljave, izoliranih bakrenih cevi (podaljšane do 4 m v kolikor bo zahtevano), novi nosilci ter po potrebi polnjenje klim s ustreznim plinom glede na klimatsko napravo. Zjaeti ves material in delo.</t>
  </si>
  <si>
    <t>Dobava in vgraditev pokrova iz duktilne litine z nosilnostjo 400 kN, krožnega prereza s premerom 600 mm</t>
  </si>
  <si>
    <t>G317</t>
  </si>
  <si>
    <r>
      <t xml:space="preserve">Dobava in vgradnja XPS 300 plošč debeline 2 cm za </t>
    </r>
    <r>
      <rPr>
        <b/>
        <sz val="10"/>
        <rFont val="Century Gothic"/>
        <family val="2"/>
        <charset val="238"/>
      </rPr>
      <t>izolacijo okenskih in vratnih odprtin na zunanji steni</t>
    </r>
    <r>
      <rPr>
        <sz val="10"/>
        <rFont val="Century Gothic"/>
        <family val="2"/>
        <charset val="238"/>
      </rPr>
      <t>. Zajeti vse prevoze, prenose in pritrdilni material.</t>
    </r>
  </si>
  <si>
    <r>
      <t xml:space="preserve">Dobava in vgradnja XPS 500 plošč debeline 18 cm za </t>
    </r>
    <r>
      <rPr>
        <b/>
        <sz val="10"/>
        <rFont val="Century Gothic"/>
        <family val="2"/>
        <charset val="238"/>
      </rPr>
      <t>izolacijo zunajih sten ki se zasujejo</t>
    </r>
    <r>
      <rPr>
        <sz val="10"/>
        <rFont val="Century Gothic"/>
        <family val="2"/>
        <charset val="238"/>
      </rPr>
      <t>. Zajeti vse prevoze, prenose in pritrdilni material.</t>
    </r>
  </si>
  <si>
    <r>
      <t xml:space="preserve">Dobava materiala in izdelava  izravnalnega ometa </t>
    </r>
    <r>
      <rPr>
        <b/>
        <sz val="10"/>
        <rFont val="Century Gothic"/>
        <family val="2"/>
        <charset val="238"/>
      </rPr>
      <t>zunanjih vkopanih STEN</t>
    </r>
    <r>
      <rPr>
        <sz val="10"/>
        <rFont val="Century Gothic"/>
        <family val="2"/>
        <charset val="238"/>
      </rPr>
      <t xml:space="preserve"> z  malto, predhodni  obrizg, naprava malte, prenosi in vsa pomožna dela na gradbišču</t>
    </r>
  </si>
  <si>
    <r>
      <t xml:space="preserve">Dobava in montaža </t>
    </r>
    <r>
      <rPr>
        <b/>
        <sz val="10"/>
        <rFont val="Century Gothic"/>
        <family val="2"/>
        <charset val="238"/>
      </rPr>
      <t>strešne obrobe (streha-fasada)</t>
    </r>
    <r>
      <rPr>
        <sz val="10"/>
        <rFont val="Century Gothic"/>
        <family val="2"/>
        <charset val="238"/>
      </rPr>
      <t xml:space="preserve"> iz prašno barvane pocinkane pločevine deb. 0,6 mm, rezane širine do 40 cm cm oz enako kot obstoječe, komplet z vsem pritrdilnim in spojnim materialom. V ceni postavke zajeti ves pritrdilni material, osnovni material, ter vse prenose in vsa dela predpriprave, za strokovno in kvalitetno izvedbo del. </t>
    </r>
  </si>
  <si>
    <r>
      <t>Dobava in montaža</t>
    </r>
    <r>
      <rPr>
        <b/>
        <sz val="10"/>
        <rFont val="Century Gothic"/>
        <family val="2"/>
        <charset val="238"/>
      </rPr>
      <t xml:space="preserve"> obrobe na AB zidu (J del)</t>
    </r>
    <r>
      <rPr>
        <sz val="10"/>
        <rFont val="Century Gothic"/>
        <family val="2"/>
        <charset val="238"/>
      </rPr>
      <t xml:space="preserve"> iz prašno barvane pocinkane pločevine deb. 0,6 mm, rezane širine do 20 cm cm oz enako kot obstoječe, komplet z vsem pritrdilnim in spojnim materialom. V ceni postavke zajeti ves pritrdilni material, osnovni material, ter vse prenose in vsa dela predpriprave, za strokovno in kvalitetno izvedbo del. </t>
    </r>
  </si>
  <si>
    <r>
      <t xml:space="preserve">Pleskanje </t>
    </r>
    <r>
      <rPr>
        <b/>
        <sz val="10"/>
        <rFont val="Century Gothic"/>
        <family val="2"/>
        <charset val="238"/>
      </rPr>
      <t xml:space="preserve">ometanih  površin z izsuševalnim ometom , </t>
    </r>
    <r>
      <rPr>
        <sz val="10"/>
        <rFont val="Century Gothic"/>
        <family val="2"/>
        <charset val="238"/>
      </rPr>
      <t xml:space="preserve"> 2 x pleskanje s silikatno belo barvo (barva primerna za izsuševalne omete), zaščita površin po potrebi, čiščenje.</t>
    </r>
  </si>
  <si>
    <r>
      <t xml:space="preserve">Pleskanje </t>
    </r>
    <r>
      <rPr>
        <b/>
        <sz val="10"/>
        <rFont val="Century Gothic"/>
        <family val="2"/>
        <charset val="238"/>
      </rPr>
      <t xml:space="preserve">ometanih  površin-stene , </t>
    </r>
    <r>
      <rPr>
        <sz val="10"/>
        <rFont val="Century Gothic"/>
        <family val="2"/>
        <charset val="238"/>
      </rPr>
      <t>2 x pleskanje z belo barvo (za normalnoobremenjene površine, kot Jupol Clasic), zaščita površin po potrebi, čiščenje.</t>
    </r>
  </si>
  <si>
    <t>Pri vseh postavkah upoštevati v ceni na enoto mere POŽARNO VARNOSTNE zahteve iz obstoječega Načrta požarne varnosti, katerega predloži investitor.</t>
  </si>
  <si>
    <r>
      <t xml:space="preserve">Izdelava toplotne izolacije v podstrešnem delu </t>
    </r>
    <r>
      <rPr>
        <b/>
        <sz val="10"/>
        <rFont val="Century Gothic"/>
        <family val="2"/>
        <charset val="238"/>
      </rPr>
      <t>(polaganje na obstoječe  strope v podstrešju)</t>
    </r>
    <r>
      <rPr>
        <sz val="10"/>
        <rFont val="Century Gothic"/>
        <family val="2"/>
        <charset val="238"/>
      </rPr>
      <t xml:space="preserve"> v sestavi: parna zapora, toplotna izolacija (steklena volna), ki mora imeti minimalno toplotno prevodnosti  λ=0,037 W/mK deb. 14+14 cm, geotekstil ali zaščita s paroprepustno folijo ali enakovreden material z enakimi karakteristikami in lastnostmi</t>
    </r>
  </si>
  <si>
    <t xml:space="preserve">Dobava in vgradnja stropne izolacijske lamele iz kamene volne deb. 10 cm - na zunanji  strani silikatni obrizg v svetlem tonu in posneti robovi po vseh straneh.  Minimalno toplotno prevodnosti  λ=0,036 W/mK. Zajeti vse prevoze, prenose in pritrdilni material - skladno z detajlom. Kot npr. CLT C1.
</t>
  </si>
  <si>
    <t>ENERGETSKA SANACIJA STAVBE
št. stavbe. 331 454 - 
Zadružni dom Velika Nedelja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</si>
</sst>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43" formatCode="_-* #,##0.00_-;\-* #,##0.00_-;_-* &quot;-&quot;??_-;_-@_-"/>
    <numFmt numFmtId="164" formatCode="_-* #,##0.00\ _€_-;\-* #,##0.00\ _€_-;_-* &quot;-&quot;??\ _€_-;_-@_-"/>
    <numFmt numFmtId="165" formatCode="_-* #,##0.00\ _S_I_T_-;\-* #,##0.00\ _S_I_T_-;_-* &quot;-&quot;??\ _S_I_T_-;_-@_-"/>
    <numFmt numFmtId="166" formatCode="[$$-409]#,##0.00;[Red]\-[$$-409]#,##0.00"/>
    <numFmt numFmtId="167" formatCode="[$SIT]\ #,##0.00;[Red][$SIT]\ #,##0.00"/>
    <numFmt numFmtId="168" formatCode="_-* #,##0.00\ _S_I_T_-;\-* #,##0.00\ _S_I_T_-;_-* \-??\ _S_I_T_-;_-@_-"/>
    <numFmt numFmtId="169" formatCode="_-* #,##0.00\ _S_k_-;\-* #,##0.00\ _S_k_-;_-* &quot;-&quot;??\ _S_k_-;_-@_-"/>
    <numFmt numFmtId="170" formatCode="&quot;DM&quot;#,##0.00;[Red]\-&quot;DM&quot;#,##0.00"/>
    <numFmt numFmtId="171" formatCode="_-* #,##0.00\ &quot;SIT&quot;_-;\-* #,##0.00\ &quot;SIT&quot;_-;_-* &quot;-&quot;??\ &quot;SIT&quot;_-;_-@_-"/>
  </numFmts>
  <fonts count="64">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0"/>
      <color indexed="8"/>
      <name val="MS Sans Serif"/>
      <family val="2"/>
      <charset val="238"/>
    </font>
    <font>
      <sz val="10"/>
      <name val="Arial CE"/>
      <family val="2"/>
      <charset val="238"/>
    </font>
    <font>
      <sz val="10"/>
      <name val="Helv"/>
      <charset val="204"/>
    </font>
    <font>
      <sz val="7"/>
      <name val="Arial Narrow"/>
      <family val="2"/>
      <charset val="238"/>
    </font>
    <font>
      <sz val="10"/>
      <color indexed="22"/>
      <name val="Arial"/>
      <family val="2"/>
      <charset val="238"/>
    </font>
    <font>
      <sz val="12"/>
      <name val="Times New Roman"/>
      <family val="1"/>
      <charset val="238"/>
    </font>
    <font>
      <sz val="10"/>
      <name val="Times New Roman"/>
      <family val="1"/>
      <charset val="238"/>
    </font>
    <font>
      <sz val="8"/>
      <name val="Arial"/>
      <family val="2"/>
      <charset val="238"/>
    </font>
    <font>
      <sz val="10"/>
      <name val="MS Sans"/>
    </font>
    <font>
      <sz val="10"/>
      <name val="Helv"/>
    </font>
    <font>
      <sz val="10"/>
      <name val="Arial"/>
      <family val="2"/>
      <charset val="238"/>
    </font>
    <font>
      <sz val="11"/>
      <color indexed="9"/>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8"/>
      <color indexed="8"/>
      <name val="Tahoma"/>
      <family val="2"/>
      <charset val="238"/>
    </font>
    <font>
      <sz val="10"/>
      <name val="Times New Roman CE"/>
      <family val="1"/>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2"/>
      <color indexed="10"/>
      <name val="Times New Roman"/>
      <family val="1"/>
      <charset val="238"/>
    </font>
    <font>
      <i/>
      <sz val="8"/>
      <name val="Switzerland"/>
      <charset val="238"/>
    </font>
    <font>
      <sz val="10"/>
      <name val="Arial"/>
      <family val="2"/>
    </font>
    <font>
      <sz val="10"/>
      <color theme="1"/>
      <name val="Arial"/>
      <family val="2"/>
      <charset val="238"/>
    </font>
    <font>
      <sz val="5"/>
      <name val="Courier New CE"/>
      <family val="3"/>
      <charset val="238"/>
    </font>
    <font>
      <sz val="8"/>
      <name val="Arial CE"/>
      <charset val="238"/>
    </font>
    <font>
      <sz val="10"/>
      <name val="Arial"/>
      <family val="2"/>
      <charset val="238"/>
    </font>
    <font>
      <sz val="10"/>
      <name val="Arial CE"/>
    </font>
    <font>
      <sz val="10"/>
      <name val="MS Sans Serif"/>
      <family val="2"/>
      <charset val="238"/>
    </font>
    <font>
      <sz val="11"/>
      <color indexed="8"/>
      <name val="Calibri"/>
      <family val="2"/>
      <charset val="238"/>
    </font>
    <font>
      <u/>
      <sz val="10"/>
      <color indexed="12"/>
      <name val="Arial CE"/>
      <charset val="238"/>
    </font>
    <font>
      <sz val="11"/>
      <color indexed="60"/>
      <name val="Calibri"/>
      <family val="2"/>
      <charset val="238"/>
    </font>
    <font>
      <sz val="11"/>
      <color indexed="22"/>
      <name val="Calibri"/>
      <family val="2"/>
      <charset val="238"/>
    </font>
    <font>
      <b/>
      <sz val="11"/>
      <color indexed="22"/>
      <name val="Calibri"/>
      <family val="2"/>
      <charset val="238"/>
    </font>
    <font>
      <sz val="11"/>
      <name val="Times New Roman"/>
      <family val="1"/>
      <charset val="238"/>
    </font>
    <font>
      <sz val="11"/>
      <color theme="1"/>
      <name val="Calibri"/>
      <family val="2"/>
      <scheme val="minor"/>
    </font>
    <font>
      <sz val="11"/>
      <name val="Century Gothic"/>
      <family val="2"/>
      <charset val="238"/>
    </font>
    <font>
      <b/>
      <sz val="11"/>
      <name val="Century Gothic"/>
      <family val="2"/>
      <charset val="238"/>
    </font>
    <font>
      <b/>
      <sz val="10"/>
      <name val="Century Gothic"/>
      <family val="2"/>
      <charset val="238"/>
    </font>
    <font>
      <sz val="10"/>
      <name val="Century Gothic"/>
      <family val="2"/>
      <charset val="238"/>
    </font>
    <font>
      <b/>
      <sz val="12"/>
      <name val="Century Gothic"/>
      <family val="2"/>
      <charset val="238"/>
    </font>
    <font>
      <sz val="12"/>
      <name val="Century Gothic"/>
      <family val="2"/>
      <charset val="238"/>
    </font>
    <font>
      <b/>
      <sz val="14"/>
      <name val="Century Gothic"/>
      <family val="2"/>
      <charset val="238"/>
    </font>
    <font>
      <b/>
      <sz val="12"/>
      <color theme="1"/>
      <name val="Century Gothic"/>
      <family val="2"/>
      <charset val="238"/>
    </font>
    <font>
      <sz val="11"/>
      <name val="Arial Narrow CE"/>
      <family val="2"/>
      <charset val="238"/>
    </font>
    <font>
      <sz val="10"/>
      <color theme="1"/>
      <name val="Calibri"/>
      <family val="2"/>
      <scheme val="minor"/>
    </font>
    <font>
      <sz val="11"/>
      <name val="Times New Roman"/>
      <family val="1"/>
    </font>
    <font>
      <sz val="11"/>
      <color theme="1"/>
      <name val="Calibri"/>
      <family val="2"/>
      <charset val="238"/>
    </font>
    <font>
      <sz val="10"/>
      <color rgb="FFFF0000"/>
      <name val="Century Gothic"/>
      <family val="2"/>
      <charset val="238"/>
    </font>
    <font>
      <b/>
      <sz val="10"/>
      <color rgb="FFFF0000"/>
      <name val="Century Gothic"/>
      <family val="2"/>
      <charset val="238"/>
    </font>
  </fonts>
  <fills count="27">
    <fill>
      <patternFill patternType="none"/>
    </fill>
    <fill>
      <patternFill patternType="gray125"/>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18"/>
        <bgColor indexed="32"/>
      </patternFill>
    </fill>
    <fill>
      <patternFill patternType="solid">
        <fgColor indexed="45"/>
        <bgColor indexed="29"/>
      </patternFill>
    </fill>
    <fill>
      <patternFill patternType="solid">
        <fgColor indexed="9"/>
        <bgColor indexed="26"/>
      </patternFill>
    </fill>
    <fill>
      <patternFill patternType="solid">
        <fgColor indexed="9"/>
        <bgColor indexed="27"/>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26"/>
      </patternFill>
    </fill>
    <fill>
      <patternFill patternType="solid">
        <fgColor indexed="9"/>
      </patternFill>
    </fill>
    <fill>
      <patternFill patternType="solid">
        <fgColor theme="2" tint="-9.9978637043366805E-2"/>
        <bgColor indexed="64"/>
      </patternFill>
    </fill>
    <fill>
      <patternFill patternType="solid">
        <fgColor indexed="45"/>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s>
  <borders count="23">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8"/>
      </left>
      <right style="hair">
        <color indexed="8"/>
      </right>
      <top style="hair">
        <color indexed="8"/>
      </top>
      <bottom style="hair">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double">
        <color indexed="64"/>
      </bottom>
      <diagonal/>
    </border>
    <border>
      <left/>
      <right/>
      <top style="thin">
        <color indexed="64"/>
      </top>
      <bottom style="double">
        <color indexed="64"/>
      </bottom>
      <diagonal/>
    </border>
    <border>
      <left/>
      <right/>
      <top style="double">
        <color indexed="64"/>
      </top>
      <bottom/>
      <diagonal/>
    </border>
    <border>
      <left/>
      <right/>
      <top style="double">
        <color auto="1"/>
      </top>
      <bottom/>
      <diagonal/>
    </border>
  </borders>
  <cellStyleXfs count="152">
    <xf numFmtId="0" fontId="0" fillId="0" borderId="0"/>
    <xf numFmtId="0" fontId="11" fillId="0" borderId="0"/>
    <xf numFmtId="0" fontId="11" fillId="0" borderId="0"/>
    <xf numFmtId="0" fontId="12" fillId="0" borderId="0" applyNumberFormat="0">
      <alignment horizontal="left" vertical="center"/>
    </xf>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2" borderId="0" applyNumberFormat="0" applyBorder="0" applyAlignment="0" applyProtection="0"/>
    <xf numFmtId="0" fontId="20" fillId="6" borderId="0" applyNumberFormat="0" applyBorder="0" applyAlignment="0" applyProtection="0"/>
    <xf numFmtId="0" fontId="13" fillId="7" borderId="0" applyBorder="0" applyProtection="0">
      <alignment vertical="center"/>
    </xf>
    <xf numFmtId="0" fontId="13" fillId="7" borderId="0" applyBorder="0" applyProtection="0">
      <alignment vertical="center"/>
    </xf>
    <xf numFmtId="0" fontId="25" fillId="8" borderId="0" applyNumberFormat="0" applyBorder="0" applyAlignment="0" applyProtection="0"/>
    <xf numFmtId="0" fontId="24" fillId="9" borderId="1" applyNumberFormat="0" applyAlignment="0" applyProtection="0"/>
    <xf numFmtId="0" fontId="8" fillId="10" borderId="0" applyBorder="0" applyProtection="0">
      <alignment horizontal="right" vertical="center" wrapText="1"/>
    </xf>
    <xf numFmtId="0" fontId="8" fillId="10" borderId="0" applyBorder="0" applyProtection="0">
      <alignment horizontal="right" vertical="center" wrapText="1"/>
    </xf>
    <xf numFmtId="0" fontId="8" fillId="10" borderId="2" applyProtection="0">
      <alignment horizontal="right" vertical="center" wrapText="1"/>
    </xf>
    <xf numFmtId="0" fontId="8" fillId="10" borderId="2" applyProtection="0">
      <alignment horizontal="right" vertical="center" wrapText="1"/>
    </xf>
    <xf numFmtId="0" fontId="8" fillId="10" borderId="3" applyProtection="0">
      <alignment horizontal="right" vertical="center" wrapText="1"/>
    </xf>
    <xf numFmtId="0" fontId="8" fillId="10" borderId="3" applyProtection="0">
      <alignment horizontal="right" vertical="center" wrapText="1"/>
    </xf>
    <xf numFmtId="0" fontId="8" fillId="10" borderId="4" applyProtection="0">
      <alignment horizontal="right" vertical="center" wrapText="1"/>
    </xf>
    <xf numFmtId="0" fontId="8" fillId="10" borderId="4" applyProtection="0">
      <alignment horizontal="right" vertical="center" wrapText="1"/>
    </xf>
    <xf numFmtId="0" fontId="8" fillId="10" borderId="5" applyProtection="0">
      <alignment horizontal="right" vertical="center" wrapText="1"/>
    </xf>
    <xf numFmtId="0" fontId="8" fillId="10" borderId="5" applyProtection="0">
      <alignment horizontal="right" vertical="center" wrapText="1"/>
    </xf>
    <xf numFmtId="0" fontId="8" fillId="10" borderId="6" applyProtection="0">
      <alignment horizontal="right" vertical="center" wrapText="1"/>
    </xf>
    <xf numFmtId="0" fontId="8" fillId="10" borderId="6" applyProtection="0">
      <alignment horizontal="right" vertical="center" wrapText="1"/>
    </xf>
    <xf numFmtId="0" fontId="8" fillId="10" borderId="7" applyProtection="0">
      <alignment horizontal="right" vertical="center" wrapText="1"/>
    </xf>
    <xf numFmtId="0" fontId="8" fillId="10" borderId="7" applyProtection="0">
      <alignment horizontal="right" vertical="center" wrapText="1"/>
    </xf>
    <xf numFmtId="0" fontId="8" fillId="10" borderId="8" applyProtection="0">
      <alignment horizontal="right" vertical="center" wrapText="1"/>
    </xf>
    <xf numFmtId="0" fontId="8" fillId="10" borderId="8" applyProtection="0">
      <alignment horizontal="right" vertical="center" wrapText="1"/>
    </xf>
    <xf numFmtId="0" fontId="8" fillId="10" borderId="9" applyProtection="0">
      <alignment horizontal="right" vertical="center" wrapText="1"/>
    </xf>
    <xf numFmtId="0" fontId="8" fillId="10" borderId="9" applyProtection="0">
      <alignment horizontal="right" vertical="center" wrapText="1"/>
    </xf>
    <xf numFmtId="2" fontId="8" fillId="10" borderId="0" applyProtection="0">
      <alignment horizontal="right" vertical="center" wrapText="1"/>
    </xf>
    <xf numFmtId="0" fontId="23" fillId="11" borderId="10" applyNumberFormat="0" applyAlignment="0" applyProtection="0"/>
    <xf numFmtId="0" fontId="8" fillId="10" borderId="11" applyProtection="0">
      <alignment horizontal="center" wrapText="1"/>
    </xf>
    <xf numFmtId="0" fontId="8" fillId="10" borderId="11" applyProtection="0">
      <alignment horizontal="center" wrapText="1"/>
    </xf>
    <xf numFmtId="0" fontId="8" fillId="0" borderId="0"/>
    <xf numFmtId="0" fontId="21" fillId="0" borderId="0" applyNumberFormat="0" applyFill="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6" fillId="12" borderId="1" applyNumberFormat="0" applyAlignment="0" applyProtection="0"/>
    <xf numFmtId="166" fontId="8" fillId="0" borderId="15">
      <alignment vertical="center"/>
      <protection locked="0"/>
    </xf>
    <xf numFmtId="0" fontId="22" fillId="0" borderId="16" applyNumberFormat="0" applyFill="0" applyAlignment="0" applyProtection="0"/>
    <xf numFmtId="0" fontId="14" fillId="0" borderId="0"/>
    <xf numFmtId="0" fontId="8" fillId="0" borderId="0"/>
    <xf numFmtId="0" fontId="14" fillId="0" borderId="0"/>
    <xf numFmtId="0" fontId="19" fillId="0" borderId="0"/>
    <xf numFmtId="0" fontId="8" fillId="0" borderId="0"/>
    <xf numFmtId="0" fontId="8" fillId="0" borderId="0"/>
    <xf numFmtId="0" fontId="8" fillId="0" borderId="0"/>
    <xf numFmtId="0" fontId="8" fillId="0" borderId="0"/>
    <xf numFmtId="0" fontId="15" fillId="0" borderId="0"/>
    <xf numFmtId="0" fontId="15" fillId="0" borderId="0"/>
    <xf numFmtId="0" fontId="8" fillId="0" borderId="0"/>
    <xf numFmtId="0" fontId="14" fillId="0" borderId="0"/>
    <xf numFmtId="0" fontId="8" fillId="0" borderId="0"/>
    <xf numFmtId="0" fontId="16" fillId="0" borderId="0"/>
    <xf numFmtId="0" fontId="8" fillId="0" borderId="0"/>
    <xf numFmtId="0" fontId="29" fillId="0" borderId="0"/>
    <xf numFmtId="0" fontId="9" fillId="0" borderId="0"/>
    <xf numFmtId="0" fontId="33" fillId="13" borderId="0" applyNumberFormat="0" applyBorder="0" applyAlignment="0" applyProtection="0"/>
    <xf numFmtId="0" fontId="14" fillId="0" borderId="0"/>
    <xf numFmtId="0" fontId="29" fillId="14" borderId="17" applyNumberFormat="0" applyAlignment="0" applyProtection="0"/>
    <xf numFmtId="0" fontId="14" fillId="15" borderId="17" applyNumberFormat="0" applyFont="0" applyAlignment="0" applyProtection="0"/>
    <xf numFmtId="0" fontId="14" fillId="15" borderId="17" applyNumberFormat="0" applyFont="0" applyAlignment="0" applyProtection="0"/>
    <xf numFmtId="0" fontId="14" fillId="15" borderId="17" applyNumberFormat="0" applyFont="0" applyAlignment="0" applyProtection="0"/>
    <xf numFmtId="167" fontId="8" fillId="0" borderId="0"/>
    <xf numFmtId="167" fontId="8" fillId="0" borderId="0"/>
    <xf numFmtId="167" fontId="8" fillId="0" borderId="0"/>
    <xf numFmtId="167" fontId="8" fillId="0" borderId="0"/>
    <xf numFmtId="0" fontId="14" fillId="15" borderId="17" applyNumberFormat="0" applyFont="0" applyAlignment="0" applyProtection="0"/>
    <xf numFmtId="0" fontId="14" fillId="15" borderId="17" applyNumberFormat="0" applyFont="0" applyAlignment="0" applyProtection="0"/>
    <xf numFmtId="0" fontId="14" fillId="15" borderId="17" applyNumberFormat="0" applyFont="0" applyAlignment="0" applyProtection="0"/>
    <xf numFmtId="0" fontId="28" fillId="16" borderId="0">
      <alignment horizontal="left" vertical="top"/>
    </xf>
    <xf numFmtId="0" fontId="10" fillId="0" borderId="0"/>
    <xf numFmtId="0" fontId="17" fillId="0" borderId="0"/>
    <xf numFmtId="0" fontId="10" fillId="0" borderId="0"/>
    <xf numFmtId="0" fontId="27" fillId="0" borderId="18" applyNumberFormat="0" applyFill="0" applyAlignment="0" applyProtection="0"/>
    <xf numFmtId="168" fontId="10" fillId="0" borderId="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169" fontId="8" fillId="0" borderId="0" applyFont="0" applyFill="0" applyBorder="0" applyAlignment="0" applyProtection="0"/>
    <xf numFmtId="170" fontId="18" fillId="0" borderId="0" applyFont="0" applyFill="0" applyBorder="0" applyAlignment="0" applyProtection="0"/>
    <xf numFmtId="4" fontId="34" fillId="0" borderId="0">
      <alignment horizontal="right" vertical="top" wrapText="1"/>
      <protection locked="0"/>
    </xf>
    <xf numFmtId="0" fontId="6" fillId="0" borderId="0"/>
    <xf numFmtId="4" fontId="14" fillId="0" borderId="0">
      <alignment horizontal="right" vertical="top" wrapText="1"/>
    </xf>
    <xf numFmtId="0" fontId="36" fillId="0" borderId="0"/>
    <xf numFmtId="0" fontId="37" fillId="0" borderId="0"/>
    <xf numFmtId="4" fontId="38" fillId="0" borderId="0">
      <alignment vertical="top"/>
      <protection hidden="1"/>
    </xf>
    <xf numFmtId="0" fontId="35" fillId="0" borderId="0" applyFont="0" applyFill="0" applyBorder="0" applyAlignment="0" applyProtection="0">
      <alignment horizontal="right" vertical="top"/>
    </xf>
    <xf numFmtId="0" fontId="5" fillId="0" borderId="0"/>
    <xf numFmtId="164" fontId="5" fillId="0" borderId="0" applyFont="0" applyFill="0" applyBorder="0" applyAlignment="0" applyProtection="0"/>
    <xf numFmtId="0" fontId="8" fillId="0" borderId="0"/>
    <xf numFmtId="0" fontId="8" fillId="0" borderId="0">
      <alignment wrapText="1"/>
    </xf>
    <xf numFmtId="0" fontId="40" fillId="0" borderId="0">
      <alignment wrapText="1"/>
    </xf>
    <xf numFmtId="0" fontId="41" fillId="0" borderId="0"/>
    <xf numFmtId="0" fontId="8" fillId="0" borderId="0"/>
    <xf numFmtId="0" fontId="42" fillId="0" borderId="0"/>
    <xf numFmtId="0" fontId="41" fillId="0" borderId="0"/>
    <xf numFmtId="0" fontId="8" fillId="0" borderId="0"/>
    <xf numFmtId="0" fontId="4" fillId="0" borderId="0"/>
    <xf numFmtId="0" fontId="4" fillId="0" borderId="0"/>
    <xf numFmtId="0" fontId="7" fillId="0" borderId="0"/>
    <xf numFmtId="0" fontId="4" fillId="0" borderId="0"/>
    <xf numFmtId="0" fontId="4" fillId="0" borderId="0"/>
    <xf numFmtId="0" fontId="7" fillId="0" borderId="0"/>
    <xf numFmtId="0" fontId="4" fillId="0" borderId="0"/>
    <xf numFmtId="0" fontId="4" fillId="0" borderId="0"/>
    <xf numFmtId="0" fontId="8" fillId="0" borderId="0"/>
    <xf numFmtId="0" fontId="4" fillId="0" borderId="0"/>
    <xf numFmtId="0" fontId="4" fillId="0" borderId="0"/>
    <xf numFmtId="0" fontId="7" fillId="0" borderId="0"/>
    <xf numFmtId="0" fontId="7" fillId="0" borderId="0"/>
    <xf numFmtId="0" fontId="7" fillId="0" borderId="0"/>
    <xf numFmtId="0" fontId="4" fillId="0" borderId="0"/>
    <xf numFmtId="44" fontId="4" fillId="0" borderId="0" applyFont="0" applyFill="0" applyBorder="0" applyAlignment="0" applyProtection="0"/>
    <xf numFmtId="0" fontId="43" fillId="0" borderId="0"/>
    <xf numFmtId="0" fontId="46"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19" borderId="0" applyNumberFormat="0" applyBorder="0" applyAlignment="0" applyProtection="0"/>
    <xf numFmtId="0" fontId="46" fillId="23" borderId="0" applyNumberFormat="0" applyBorder="0" applyAlignment="0" applyProtection="0"/>
    <xf numFmtId="0" fontId="25" fillId="18" borderId="0" applyNumberFormat="0" applyBorder="0" applyAlignment="0" applyProtection="0"/>
    <xf numFmtId="0" fontId="24" fillId="24" borderId="1" applyNumberFormat="0" applyAlignment="0" applyProtection="0"/>
    <xf numFmtId="0" fontId="47" fillId="25" borderId="10" applyNumberFormat="0" applyAlignment="0" applyProtection="0"/>
    <xf numFmtId="0" fontId="44" fillId="0" borderId="0" applyNumberFormat="0" applyFill="0" applyBorder="0" applyAlignment="0" applyProtection="0">
      <alignment vertical="top"/>
      <protection locked="0"/>
    </xf>
    <xf numFmtId="0" fontId="8" fillId="0" borderId="0"/>
    <xf numFmtId="0" fontId="3" fillId="0" borderId="0"/>
    <xf numFmtId="0" fontId="3" fillId="0" borderId="0"/>
    <xf numFmtId="0" fontId="43" fillId="0" borderId="0"/>
    <xf numFmtId="0" fontId="48" fillId="0" borderId="0"/>
    <xf numFmtId="0" fontId="49" fillId="0" borderId="0"/>
    <xf numFmtId="0" fontId="45" fillId="26" borderId="0" applyNumberFormat="0" applyBorder="0" applyAlignment="0" applyProtection="0"/>
    <xf numFmtId="0" fontId="8" fillId="0" borderId="0"/>
    <xf numFmtId="0" fontId="8" fillId="0" borderId="0"/>
    <xf numFmtId="0" fontId="3" fillId="0" borderId="0"/>
    <xf numFmtId="0" fontId="43" fillId="0" borderId="0"/>
    <xf numFmtId="0" fontId="58" fillId="0" borderId="0"/>
    <xf numFmtId="171" fontId="7"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59" fillId="0" borderId="0"/>
    <xf numFmtId="0" fontId="60" fillId="0" borderId="0" applyFill="0">
      <alignment vertical="justify"/>
    </xf>
    <xf numFmtId="0" fontId="1" fillId="0" borderId="0"/>
    <xf numFmtId="0" fontId="61" fillId="0" borderId="0"/>
    <xf numFmtId="0" fontId="7" fillId="0" borderId="0"/>
    <xf numFmtId="43" fontId="1" fillId="0" borderId="0" applyFont="0" applyFill="0" applyBorder="0" applyAlignment="0" applyProtection="0"/>
    <xf numFmtId="0" fontId="1" fillId="0" borderId="0"/>
  </cellStyleXfs>
  <cellXfs count="139">
    <xf numFmtId="0" fontId="0" fillId="0" borderId="0" xfId="0"/>
    <xf numFmtId="0" fontId="54" fillId="0" borderId="0" xfId="0" applyFont="1" applyAlignment="1">
      <alignment vertical="top"/>
    </xf>
    <xf numFmtId="0" fontId="55" fillId="0" borderId="0" xfId="0" applyFont="1" applyAlignment="1">
      <alignment horizontal="left" vertical="top"/>
    </xf>
    <xf numFmtId="0" fontId="53" fillId="0" borderId="0" xfId="0" applyFont="1"/>
    <xf numFmtId="0" fontId="54" fillId="0" borderId="0" xfId="0" applyFont="1"/>
    <xf numFmtId="0" fontId="55" fillId="0" borderId="0" xfId="0" applyFont="1"/>
    <xf numFmtId="0" fontId="54" fillId="0" borderId="0" xfId="0" applyFont="1" applyAlignment="1">
      <alignment horizontal="left" vertical="top" wrapText="1"/>
    </xf>
    <xf numFmtId="0" fontId="55" fillId="0" borderId="0" xfId="0" applyFont="1" applyAlignment="1">
      <alignment vertical="top"/>
    </xf>
    <xf numFmtId="0" fontId="55" fillId="0" borderId="0" xfId="0" applyFont="1" applyAlignment="1">
      <alignment wrapText="1"/>
    </xf>
    <xf numFmtId="49" fontId="56" fillId="0" borderId="0" xfId="0" applyNumberFormat="1" applyFont="1"/>
    <xf numFmtId="0" fontId="56" fillId="0" borderId="0" xfId="0" applyFont="1"/>
    <xf numFmtId="0" fontId="50" fillId="0" borderId="0" xfId="0" applyFont="1"/>
    <xf numFmtId="0" fontId="50" fillId="0" borderId="0" xfId="0" applyFont="1" applyAlignment="1">
      <alignment horizontal="center" vertical="center"/>
    </xf>
    <xf numFmtId="4" fontId="50" fillId="0" borderId="0" xfId="0" applyNumberFormat="1" applyFont="1"/>
    <xf numFmtId="0" fontId="50" fillId="0" borderId="0" xfId="0" applyFont="1" applyAlignment="1">
      <alignment horizontal="center"/>
    </xf>
    <xf numFmtId="0" fontId="50" fillId="0" borderId="19" xfId="0" applyFont="1" applyBorder="1" applyAlignment="1">
      <alignment horizontal="center"/>
    </xf>
    <xf numFmtId="0" fontId="50" fillId="0" borderId="19" xfId="0" applyFont="1" applyBorder="1"/>
    <xf numFmtId="4" fontId="50" fillId="0" borderId="19" xfId="0" applyNumberFormat="1" applyFont="1" applyBorder="1"/>
    <xf numFmtId="0" fontId="51" fillId="0" borderId="0" xfId="0" applyFont="1"/>
    <xf numFmtId="4" fontId="51" fillId="0" borderId="0" xfId="0" applyNumberFormat="1" applyFont="1"/>
    <xf numFmtId="49" fontId="53" fillId="0" borderId="0" xfId="0" applyNumberFormat="1" applyFont="1" applyAlignment="1">
      <alignment horizontal="right" vertical="top" wrapText="1"/>
    </xf>
    <xf numFmtId="0" fontId="53" fillId="0" borderId="0" xfId="0" applyFont="1" applyAlignment="1">
      <alignment vertical="top"/>
    </xf>
    <xf numFmtId="0" fontId="53" fillId="0" borderId="0" xfId="0" applyFont="1" applyAlignment="1">
      <alignment vertical="top" wrapText="1"/>
    </xf>
    <xf numFmtId="0" fontId="53" fillId="0" borderId="0" xfId="0" applyFont="1" applyAlignment="1">
      <alignment horizontal="center" vertical="top" wrapText="1"/>
    </xf>
    <xf numFmtId="4" fontId="53" fillId="0" borderId="0" xfId="0" applyNumberFormat="1" applyFont="1" applyAlignment="1">
      <alignment horizontal="center" vertical="top" wrapText="1"/>
    </xf>
    <xf numFmtId="4" fontId="53" fillId="0" borderId="0" xfId="61" applyNumberFormat="1" applyFont="1" applyAlignment="1">
      <alignment horizontal="right" vertical="top" wrapText="1"/>
    </xf>
    <xf numFmtId="49" fontId="52" fillId="0" borderId="0" xfId="0" applyNumberFormat="1" applyFont="1" applyAlignment="1">
      <alignment horizontal="center" vertical="top"/>
    </xf>
    <xf numFmtId="0" fontId="52" fillId="0" borderId="0" xfId="0" applyFont="1" applyAlignment="1">
      <alignment vertical="top" wrapText="1"/>
    </xf>
    <xf numFmtId="0" fontId="53" fillId="0" borderId="0" xfId="0" applyFont="1" applyAlignment="1">
      <alignment horizontal="center" vertical="top"/>
    </xf>
    <xf numFmtId="4" fontId="53" fillId="0" borderId="0" xfId="0" applyNumberFormat="1" applyFont="1" applyAlignment="1">
      <alignment horizontal="center" vertical="top"/>
    </xf>
    <xf numFmtId="4" fontId="53" fillId="0" borderId="0" xfId="0" applyNumberFormat="1" applyFont="1" applyAlignment="1">
      <alignment horizontal="right" vertical="top"/>
    </xf>
    <xf numFmtId="49" fontId="53" fillId="17" borderId="19" xfId="0" applyNumberFormat="1" applyFont="1" applyFill="1" applyBorder="1" applyAlignment="1">
      <alignment horizontal="center" vertical="top" wrapText="1"/>
    </xf>
    <xf numFmtId="0" fontId="53" fillId="17" borderId="19" xfId="0" applyFont="1" applyFill="1" applyBorder="1" applyAlignment="1">
      <alignment horizontal="left" vertical="top" wrapText="1"/>
    </xf>
    <xf numFmtId="0" fontId="53" fillId="17" borderId="19" xfId="0" applyFont="1" applyFill="1" applyBorder="1" applyAlignment="1">
      <alignment horizontal="center" vertical="top" wrapText="1"/>
    </xf>
    <xf numFmtId="4" fontId="53" fillId="17" borderId="19" xfId="0" applyNumberFormat="1" applyFont="1" applyFill="1" applyBorder="1" applyAlignment="1">
      <alignment horizontal="center" vertical="top" wrapText="1"/>
    </xf>
    <xf numFmtId="4" fontId="53" fillId="17" borderId="19" xfId="0" applyNumberFormat="1" applyFont="1" applyFill="1" applyBorder="1" applyAlignment="1">
      <alignment horizontal="right" vertical="top" wrapText="1"/>
    </xf>
    <xf numFmtId="0" fontId="53" fillId="0" borderId="0" xfId="61" applyFont="1" applyAlignment="1">
      <alignment horizontal="left" vertical="top" wrapText="1"/>
    </xf>
    <xf numFmtId="49" fontId="53" fillId="0" borderId="0" xfId="61" applyNumberFormat="1" applyFont="1" applyAlignment="1">
      <alignment horizontal="center" vertical="top" wrapText="1"/>
    </xf>
    <xf numFmtId="49" fontId="52" fillId="0" borderId="20" xfId="0" applyNumberFormat="1" applyFont="1" applyBorder="1" applyAlignment="1">
      <alignment horizontal="center" vertical="top"/>
    </xf>
    <xf numFmtId="0" fontId="52" fillId="0" borderId="20" xfId="0" applyFont="1" applyBorder="1" applyAlignment="1">
      <alignment vertical="top" wrapText="1"/>
    </xf>
    <xf numFmtId="0" fontId="52" fillId="0" borderId="20" xfId="0" applyFont="1" applyBorder="1" applyAlignment="1">
      <alignment horizontal="center" vertical="top"/>
    </xf>
    <xf numFmtId="4" fontId="52" fillId="0" borderId="20" xfId="0" applyNumberFormat="1" applyFont="1" applyBorder="1" applyAlignment="1">
      <alignment horizontal="center" vertical="top"/>
    </xf>
    <xf numFmtId="4" fontId="52" fillId="0" borderId="20" xfId="0" applyNumberFormat="1" applyFont="1" applyBorder="1" applyAlignment="1">
      <alignment horizontal="right" vertical="top"/>
    </xf>
    <xf numFmtId="0" fontId="53" fillId="0" borderId="0" xfId="46" applyFont="1" applyAlignment="1">
      <alignment horizontal="justify" vertical="top" wrapText="1"/>
    </xf>
    <xf numFmtId="0" fontId="53" fillId="0" borderId="0" xfId="0" applyFont="1" applyAlignment="1">
      <alignment horizontal="left" vertical="top" wrapText="1"/>
    </xf>
    <xf numFmtId="0" fontId="52" fillId="0" borderId="0" xfId="0" applyFont="1" applyAlignment="1">
      <alignment horizontal="left" vertical="top" wrapText="1"/>
    </xf>
    <xf numFmtId="0" fontId="52" fillId="0" borderId="0" xfId="0" applyFont="1" applyAlignment="1">
      <alignment horizontal="center" vertical="top"/>
    </xf>
    <xf numFmtId="0" fontId="52" fillId="0" borderId="0" xfId="0" applyFont="1" applyAlignment="1">
      <alignment vertical="top"/>
    </xf>
    <xf numFmtId="4" fontId="53" fillId="0" borderId="0" xfId="0" applyNumberFormat="1" applyFont="1" applyAlignment="1">
      <alignment vertical="top"/>
    </xf>
    <xf numFmtId="0" fontId="53" fillId="0" borderId="0" xfId="0" applyFont="1" applyAlignment="1">
      <alignment horizontal="right" vertical="top"/>
    </xf>
    <xf numFmtId="0" fontId="53" fillId="0" borderId="19" xfId="0" applyFont="1" applyBorder="1" applyAlignment="1">
      <alignment horizontal="right" vertical="top"/>
    </xf>
    <xf numFmtId="0" fontId="53" fillId="0" borderId="19" xfId="0" applyFont="1" applyBorder="1" applyAlignment="1">
      <alignment vertical="top"/>
    </xf>
    <xf numFmtId="0" fontId="53" fillId="0" borderId="19" xfId="0" applyFont="1" applyBorder="1" applyAlignment="1">
      <alignment horizontal="center" vertical="top"/>
    </xf>
    <xf numFmtId="4" fontId="53" fillId="0" borderId="19" xfId="0" applyNumberFormat="1" applyFont="1" applyBorder="1" applyAlignment="1">
      <alignment horizontal="center" vertical="top"/>
    </xf>
    <xf numFmtId="4" fontId="53" fillId="0" borderId="19" xfId="0" applyNumberFormat="1" applyFont="1" applyBorder="1" applyAlignment="1">
      <alignment vertical="top"/>
    </xf>
    <xf numFmtId="4" fontId="52" fillId="0" borderId="0" xfId="0" applyNumberFormat="1" applyFont="1" applyAlignment="1">
      <alignment horizontal="center" vertical="top"/>
    </xf>
    <xf numFmtId="4" fontId="52" fillId="0" borderId="0" xfId="0" applyNumberFormat="1" applyFont="1" applyAlignment="1">
      <alignment vertical="top"/>
    </xf>
    <xf numFmtId="49" fontId="52" fillId="0" borderId="0" xfId="0" applyNumberFormat="1" applyFont="1" applyAlignment="1">
      <alignment horizontal="right" vertical="top" wrapText="1"/>
    </xf>
    <xf numFmtId="0" fontId="52" fillId="0" borderId="0" xfId="0" applyFont="1" applyAlignment="1">
      <alignment horizontal="center" vertical="top" wrapText="1"/>
    </xf>
    <xf numFmtId="4" fontId="53" fillId="0" borderId="0" xfId="0" applyNumberFormat="1" applyFont="1" applyAlignment="1">
      <alignment vertical="top" wrapText="1"/>
    </xf>
    <xf numFmtId="49" fontId="52" fillId="0" borderId="0" xfId="0" applyNumberFormat="1" applyFont="1" applyAlignment="1">
      <alignment horizontal="right" vertical="top"/>
    </xf>
    <xf numFmtId="49" fontId="53" fillId="0" borderId="19" xfId="0" applyNumberFormat="1" applyFont="1" applyBorder="1" applyAlignment="1">
      <alignment horizontal="right" vertical="top" wrapText="1"/>
    </xf>
    <xf numFmtId="0" fontId="53" fillId="0" borderId="19" xfId="0" applyFont="1" applyBorder="1" applyAlignment="1">
      <alignment horizontal="left" vertical="top" wrapText="1"/>
    </xf>
    <xf numFmtId="0" fontId="53" fillId="0" borderId="19" xfId="0" applyFont="1" applyBorder="1" applyAlignment="1">
      <alignment horizontal="center" vertical="top" wrapText="1"/>
    </xf>
    <xf numFmtId="4" fontId="53" fillId="0" borderId="19" xfId="0" applyNumberFormat="1" applyFont="1" applyBorder="1" applyAlignment="1">
      <alignment horizontal="center" vertical="top" wrapText="1"/>
    </xf>
    <xf numFmtId="4" fontId="53" fillId="0" borderId="19" xfId="0" applyNumberFormat="1" applyFont="1" applyBorder="1" applyAlignment="1">
      <alignment vertical="top" wrapText="1"/>
    </xf>
    <xf numFmtId="49" fontId="62" fillId="0" borderId="0" xfId="0" applyNumberFormat="1" applyFont="1" applyAlignment="1">
      <alignment horizontal="right" vertical="top" wrapText="1"/>
    </xf>
    <xf numFmtId="0" fontId="62" fillId="0" borderId="0" xfId="0" applyFont="1" applyAlignment="1">
      <alignment horizontal="left" vertical="top" wrapText="1"/>
    </xf>
    <xf numFmtId="0" fontId="62" fillId="0" borderId="0" xfId="0" applyFont="1" applyAlignment="1">
      <alignment horizontal="center" vertical="top" wrapText="1"/>
    </xf>
    <xf numFmtId="4" fontId="62" fillId="0" borderId="0" xfId="0" applyNumberFormat="1" applyFont="1" applyAlignment="1">
      <alignment horizontal="center" vertical="top" wrapText="1"/>
    </xf>
    <xf numFmtId="4" fontId="62" fillId="0" borderId="0" xfId="0" applyNumberFormat="1" applyFont="1" applyAlignment="1">
      <alignment vertical="top" wrapText="1"/>
    </xf>
    <xf numFmtId="0" fontId="62" fillId="0" borderId="0" xfId="0" applyFont="1" applyAlignment="1">
      <alignment vertical="top"/>
    </xf>
    <xf numFmtId="4" fontId="53" fillId="0" borderId="0" xfId="61" applyNumberFormat="1" applyFont="1" applyAlignment="1">
      <alignment vertical="top" wrapText="1"/>
    </xf>
    <xf numFmtId="0" fontId="62" fillId="0" borderId="0" xfId="0" applyFont="1" applyAlignment="1">
      <alignment vertical="top" wrapText="1"/>
    </xf>
    <xf numFmtId="4" fontId="62" fillId="0" borderId="0" xfId="61" applyNumberFormat="1" applyFont="1" applyAlignment="1">
      <alignment vertical="top" wrapText="1"/>
    </xf>
    <xf numFmtId="4" fontId="53" fillId="0" borderId="0" xfId="98" applyNumberFormat="1" applyFont="1" applyAlignment="1">
      <alignment horizontal="center" vertical="top" wrapText="1"/>
    </xf>
    <xf numFmtId="49" fontId="53" fillId="0" borderId="0" xfId="0" applyNumberFormat="1" applyFont="1" applyAlignment="1">
      <alignment horizontal="left" vertical="top" wrapText="1"/>
    </xf>
    <xf numFmtId="49" fontId="52" fillId="0" borderId="20" xfId="0" applyNumberFormat="1" applyFont="1" applyBorder="1" applyAlignment="1">
      <alignment horizontal="right" vertical="top"/>
    </xf>
    <xf numFmtId="4" fontId="52" fillId="0" borderId="20" xfId="0" applyNumberFormat="1" applyFont="1" applyBorder="1" applyAlignment="1">
      <alignment vertical="top"/>
    </xf>
    <xf numFmtId="0" fontId="53" fillId="0" borderId="0" xfId="61" applyFont="1" applyAlignment="1">
      <alignment horizontal="center" vertical="top" wrapText="1"/>
    </xf>
    <xf numFmtId="0" fontId="62" fillId="0" borderId="0" xfId="61" applyFont="1" applyAlignment="1">
      <alignment horizontal="left" vertical="top" wrapText="1"/>
    </xf>
    <xf numFmtId="0" fontId="62" fillId="0" borderId="0" xfId="61" applyFont="1" applyAlignment="1">
      <alignment horizontal="center" vertical="top" wrapText="1"/>
    </xf>
    <xf numFmtId="2" fontId="62" fillId="0" borderId="0" xfId="61" applyNumberFormat="1" applyFont="1" applyAlignment="1">
      <alignment horizontal="right" vertical="top" wrapText="1"/>
    </xf>
    <xf numFmtId="0" fontId="62" fillId="0" borderId="0" xfId="61" applyFont="1" applyAlignment="1">
      <alignment vertical="top" wrapText="1"/>
    </xf>
    <xf numFmtId="49" fontId="63" fillId="0" borderId="0" xfId="0" applyNumberFormat="1" applyFont="1" applyAlignment="1">
      <alignment horizontal="right" vertical="top" wrapText="1"/>
    </xf>
    <xf numFmtId="0" fontId="63" fillId="0" borderId="0" xfId="0" applyFont="1" applyAlignment="1">
      <alignment vertical="top" wrapText="1"/>
    </xf>
    <xf numFmtId="0" fontId="63" fillId="0" borderId="0" xfId="0" applyFont="1" applyAlignment="1">
      <alignment horizontal="center" vertical="top" wrapText="1"/>
    </xf>
    <xf numFmtId="2" fontId="53" fillId="0" borderId="0" xfId="0" applyNumberFormat="1" applyFont="1" applyAlignment="1">
      <alignment vertical="top" wrapText="1"/>
    </xf>
    <xf numFmtId="2" fontId="53" fillId="0" borderId="0" xfId="0" applyNumberFormat="1" applyFont="1" applyAlignment="1">
      <alignment horizontal="center" vertical="top" wrapText="1"/>
    </xf>
    <xf numFmtId="4" fontId="53" fillId="0" borderId="0" xfId="98" applyNumberFormat="1" applyFont="1" applyAlignment="1">
      <alignment horizontal="justify" vertical="top" wrapText="1"/>
    </xf>
    <xf numFmtId="4" fontId="53" fillId="0" borderId="0" xfId="98" applyNumberFormat="1" applyFont="1" applyAlignment="1" applyProtection="1">
      <alignment horizontal="center" vertical="top" wrapText="1"/>
      <protection locked="0"/>
    </xf>
    <xf numFmtId="2" fontId="62" fillId="0" borderId="0" xfId="0" applyNumberFormat="1" applyFont="1" applyAlignment="1">
      <alignment horizontal="center" vertical="top" wrapText="1"/>
    </xf>
    <xf numFmtId="4" fontId="53" fillId="0" borderId="0" xfId="98" applyNumberFormat="1" applyFont="1" applyAlignment="1">
      <alignment vertical="top" wrapText="1"/>
    </xf>
    <xf numFmtId="49" fontId="53" fillId="0" borderId="0" xfId="0" applyNumberFormat="1" applyFont="1" applyAlignment="1">
      <alignment horizontal="right" vertical="top"/>
    </xf>
    <xf numFmtId="49" fontId="62" fillId="0" borderId="0" xfId="61" applyNumberFormat="1" applyFont="1" applyAlignment="1">
      <alignment horizontal="right" vertical="top" wrapText="1"/>
    </xf>
    <xf numFmtId="0" fontId="63" fillId="0" borderId="0" xfId="0" applyFont="1" applyAlignment="1">
      <alignment horizontal="left" vertical="top" wrapText="1"/>
    </xf>
    <xf numFmtId="2" fontId="53" fillId="0" borderId="0" xfId="0" applyNumberFormat="1" applyFont="1" applyAlignment="1">
      <alignment horizontal="left" vertical="top" wrapText="1"/>
    </xf>
    <xf numFmtId="49" fontId="53" fillId="0" borderId="0" xfId="0" applyNumberFormat="1" applyFont="1" applyAlignment="1">
      <alignment horizontal="center" vertical="top" wrapText="1"/>
    </xf>
    <xf numFmtId="2" fontId="53" fillId="0" borderId="0" xfId="46" applyNumberFormat="1" applyFont="1" applyAlignment="1">
      <alignment vertical="top" wrapText="1"/>
    </xf>
    <xf numFmtId="49" fontId="53" fillId="17" borderId="19" xfId="0" applyNumberFormat="1" applyFont="1" applyFill="1" applyBorder="1" applyAlignment="1">
      <alignment horizontal="right" vertical="top" wrapText="1"/>
    </xf>
    <xf numFmtId="4" fontId="53" fillId="17" borderId="19" xfId="0" applyNumberFormat="1" applyFont="1" applyFill="1" applyBorder="1" applyAlignment="1">
      <alignment vertical="top" wrapText="1"/>
    </xf>
    <xf numFmtId="4" fontId="53" fillId="0" borderId="19" xfId="0" applyNumberFormat="1" applyFont="1" applyBorder="1" applyAlignment="1">
      <alignment horizontal="right" vertical="top"/>
    </xf>
    <xf numFmtId="4" fontId="52" fillId="0" borderId="0" xfId="0" applyNumberFormat="1" applyFont="1" applyAlignment="1">
      <alignment horizontal="right" vertical="top"/>
    </xf>
    <xf numFmtId="49" fontId="52" fillId="0" borderId="0" xfId="0" applyNumberFormat="1" applyFont="1" applyAlignment="1">
      <alignment horizontal="center" vertical="top" wrapText="1"/>
    </xf>
    <xf numFmtId="4" fontId="53" fillId="0" borderId="0" xfId="0" applyNumberFormat="1" applyFont="1" applyAlignment="1">
      <alignment horizontal="right" vertical="top" wrapText="1"/>
    </xf>
    <xf numFmtId="0" fontId="53" fillId="0" borderId="0" xfId="61" applyFont="1" applyAlignment="1">
      <alignment vertical="top" wrapText="1"/>
    </xf>
    <xf numFmtId="0" fontId="62" fillId="0" borderId="0" xfId="0" applyFont="1" applyAlignment="1">
      <alignment horizontal="center" vertical="top"/>
    </xf>
    <xf numFmtId="4" fontId="62" fillId="0" borderId="0" xfId="61" applyNumberFormat="1" applyFont="1" applyAlignment="1">
      <alignment horizontal="right" vertical="top" wrapText="1"/>
    </xf>
    <xf numFmtId="49" fontId="53" fillId="0" borderId="0" xfId="0" applyNumberFormat="1" applyFont="1" applyAlignment="1">
      <alignment horizontal="center" vertical="top"/>
    </xf>
    <xf numFmtId="2" fontId="53" fillId="0" borderId="0" xfId="46" applyNumberFormat="1" applyFont="1" applyAlignment="1">
      <alignment horizontal="right" vertical="top" wrapText="1"/>
    </xf>
    <xf numFmtId="0" fontId="52" fillId="0" borderId="0" xfId="0" applyFont="1" applyAlignment="1">
      <alignment horizontal="right" vertical="top" wrapText="1"/>
    </xf>
    <xf numFmtId="49" fontId="62" fillId="0" borderId="0" xfId="61" applyNumberFormat="1" applyFont="1" applyAlignment="1">
      <alignment horizontal="center" vertical="top" wrapText="1"/>
    </xf>
    <xf numFmtId="0" fontId="52" fillId="0" borderId="0" xfId="46" applyFont="1" applyAlignment="1">
      <alignment horizontal="justify" vertical="top" wrapText="1"/>
    </xf>
    <xf numFmtId="0" fontId="63" fillId="0" borderId="0" xfId="0" applyFont="1" applyAlignment="1">
      <alignment horizontal="right" vertical="top" wrapText="1"/>
    </xf>
    <xf numFmtId="4" fontId="53" fillId="0" borderId="0" xfId="0" applyNumberFormat="1" applyFont="1" applyAlignment="1">
      <alignment horizontal="right" wrapText="1"/>
    </xf>
    <xf numFmtId="2" fontId="52" fillId="0" borderId="0" xfId="46" applyNumberFormat="1" applyFont="1" applyAlignment="1">
      <alignment vertical="top" wrapText="1"/>
    </xf>
    <xf numFmtId="49" fontId="63" fillId="0" borderId="0" xfId="0" applyNumberFormat="1" applyFont="1" applyAlignment="1">
      <alignment horizontal="center" vertical="top"/>
    </xf>
    <xf numFmtId="0" fontId="63" fillId="0" borderId="0" xfId="0" applyFont="1" applyAlignment="1">
      <alignment horizontal="center" vertical="top"/>
    </xf>
    <xf numFmtId="4" fontId="63" fillId="0" borderId="0" xfId="0" applyNumberFormat="1" applyFont="1" applyAlignment="1">
      <alignment horizontal="center" vertical="top"/>
    </xf>
    <xf numFmtId="4" fontId="63" fillId="0" borderId="0" xfId="0" applyNumberFormat="1" applyFont="1" applyAlignment="1">
      <alignment horizontal="right" vertical="top"/>
    </xf>
    <xf numFmtId="49" fontId="8" fillId="0" borderId="0" xfId="0" applyNumberFormat="1" applyFont="1" applyAlignment="1">
      <alignment horizontal="left" vertical="top"/>
    </xf>
    <xf numFmtId="0" fontId="8" fillId="0" borderId="0" xfId="0" applyFont="1" applyAlignment="1">
      <alignment horizontal="left" vertical="top" wrapText="1"/>
    </xf>
    <xf numFmtId="0" fontId="8" fillId="0" borderId="0" xfId="0" applyFont="1" applyAlignment="1">
      <alignment horizontal="center" vertical="top"/>
    </xf>
    <xf numFmtId="4" fontId="8" fillId="0" borderId="0" xfId="0" applyNumberFormat="1" applyFont="1" applyAlignment="1">
      <alignment horizontal="center" vertical="top" wrapText="1"/>
    </xf>
    <xf numFmtId="4" fontId="8" fillId="0" borderId="0" xfId="61" applyNumberFormat="1" applyFont="1" applyAlignment="1">
      <alignment horizontal="right" vertical="top" wrapText="1"/>
    </xf>
    <xf numFmtId="2" fontId="62" fillId="0" borderId="0" xfId="46" applyNumberFormat="1" applyFont="1" applyAlignment="1">
      <alignment vertical="top" wrapText="1"/>
    </xf>
    <xf numFmtId="49" fontId="62" fillId="0" borderId="0" xfId="0" applyNumberFormat="1" applyFont="1" applyAlignment="1">
      <alignment horizontal="center" vertical="top" wrapText="1"/>
    </xf>
    <xf numFmtId="4" fontId="62" fillId="0" borderId="0" xfId="0" applyNumberFormat="1" applyFont="1" applyAlignment="1">
      <alignment horizontal="right" vertical="top" wrapText="1"/>
    </xf>
    <xf numFmtId="0" fontId="51" fillId="0" borderId="0" xfId="0" applyFont="1" applyAlignment="1">
      <alignment horizontal="left"/>
    </xf>
    <xf numFmtId="0" fontId="56" fillId="0" borderId="0" xfId="0" applyFont="1" applyAlignment="1">
      <alignment horizontal="left" vertical="top" wrapText="1"/>
    </xf>
    <xf numFmtId="0" fontId="54" fillId="0" borderId="0" xfId="0" applyFont="1" applyAlignment="1">
      <alignment horizontal="left" vertical="top" wrapText="1"/>
    </xf>
    <xf numFmtId="0" fontId="57" fillId="0" borderId="0" xfId="0" applyFont="1" applyAlignment="1">
      <alignment horizontal="left"/>
    </xf>
    <xf numFmtId="0" fontId="54" fillId="0" borderId="0" xfId="0" applyFont="1" applyAlignment="1">
      <alignment horizontal="left" vertical="top"/>
    </xf>
    <xf numFmtId="49" fontId="52" fillId="0" borderId="0" xfId="57" applyNumberFormat="1" applyFont="1" applyAlignment="1">
      <alignment horizontal="left" vertical="top" wrapText="1"/>
    </xf>
    <xf numFmtId="0" fontId="52" fillId="0" borderId="0" xfId="0" applyFont="1" applyAlignment="1">
      <alignment horizontal="left" vertical="top" wrapText="1"/>
    </xf>
    <xf numFmtId="0" fontId="52" fillId="0" borderId="21" xfId="0" applyFont="1" applyBorder="1" applyAlignment="1">
      <alignment horizontal="left" vertical="top" wrapText="1"/>
    </xf>
    <xf numFmtId="0" fontId="52" fillId="0" borderId="22" xfId="0" applyFont="1" applyBorder="1" applyAlignment="1">
      <alignment horizontal="left" vertical="top" wrapText="1"/>
    </xf>
    <xf numFmtId="2" fontId="52" fillId="0" borderId="21" xfId="46" applyNumberFormat="1" applyFont="1" applyBorder="1" applyAlignment="1">
      <alignment horizontal="left" vertical="top" wrapText="1"/>
    </xf>
    <xf numFmtId="0" fontId="52" fillId="0" borderId="0" xfId="36" applyFont="1" applyAlignment="1">
      <alignment horizontal="left" vertical="top" wrapText="1"/>
    </xf>
  </cellXfs>
  <cellStyles count="152">
    <cellStyle name="_Pred100  lexys pro 75  kva" xfId="1" xr:uid="{00000000-0005-0000-0000-000000000000}"/>
    <cellStyle name="_Stikalni bloki" xfId="2" xr:uid="{00000000-0005-0000-0000-000001000000}"/>
    <cellStyle name="06b-Tabulazione" xfId="3" xr:uid="{00000000-0005-0000-0000-000002000000}"/>
    <cellStyle name="Accent1" xfId="4" xr:uid="{00000000-0005-0000-0000-000003000000}"/>
    <cellStyle name="Accent1 2" xfId="119" xr:uid="{00000000-0005-0000-0000-000004000000}"/>
    <cellStyle name="Accent2" xfId="5" xr:uid="{00000000-0005-0000-0000-000005000000}"/>
    <cellStyle name="Accent2 2" xfId="120" xr:uid="{00000000-0005-0000-0000-000006000000}"/>
    <cellStyle name="Accent3" xfId="6" xr:uid="{00000000-0005-0000-0000-000007000000}"/>
    <cellStyle name="Accent3 2" xfId="121" xr:uid="{00000000-0005-0000-0000-000008000000}"/>
    <cellStyle name="Accent4" xfId="7" xr:uid="{00000000-0005-0000-0000-000009000000}"/>
    <cellStyle name="Accent4 2" xfId="122" xr:uid="{00000000-0005-0000-0000-00000A000000}"/>
    <cellStyle name="Accent5" xfId="8" xr:uid="{00000000-0005-0000-0000-00000B000000}"/>
    <cellStyle name="Accent5 2" xfId="123" xr:uid="{00000000-0005-0000-0000-00000C000000}"/>
    <cellStyle name="Accent6" xfId="9" xr:uid="{00000000-0005-0000-0000-00000D000000}"/>
    <cellStyle name="Accent6 2" xfId="124" xr:uid="{00000000-0005-0000-0000-00000E000000}"/>
    <cellStyle name="Background" xfId="10" xr:uid="{00000000-0005-0000-0000-00000F000000}"/>
    <cellStyle name="Background 2" xfId="11" xr:uid="{00000000-0005-0000-0000-000010000000}"/>
    <cellStyle name="Bad" xfId="12" xr:uid="{00000000-0005-0000-0000-000011000000}"/>
    <cellStyle name="Bad 2" xfId="125" xr:uid="{00000000-0005-0000-0000-000012000000}"/>
    <cellStyle name="Calculation" xfId="13" xr:uid="{00000000-0005-0000-0000-000013000000}"/>
    <cellStyle name="Calculation 2" xfId="126" xr:uid="{00000000-0005-0000-0000-000014000000}"/>
    <cellStyle name="Card" xfId="14" xr:uid="{00000000-0005-0000-0000-000015000000}"/>
    <cellStyle name="Card 2" xfId="15" xr:uid="{00000000-0005-0000-0000-000016000000}"/>
    <cellStyle name="Card B" xfId="16" xr:uid="{00000000-0005-0000-0000-000017000000}"/>
    <cellStyle name="Card B 2" xfId="17" xr:uid="{00000000-0005-0000-0000-000018000000}"/>
    <cellStyle name="Card BL" xfId="18" xr:uid="{00000000-0005-0000-0000-000019000000}"/>
    <cellStyle name="Card BL 2" xfId="19" xr:uid="{00000000-0005-0000-0000-00001A000000}"/>
    <cellStyle name="Card BR" xfId="20" xr:uid="{00000000-0005-0000-0000-00001B000000}"/>
    <cellStyle name="Card BR 2" xfId="21" xr:uid="{00000000-0005-0000-0000-00001C000000}"/>
    <cellStyle name="Card L" xfId="22" xr:uid="{00000000-0005-0000-0000-00001D000000}"/>
    <cellStyle name="Card L 2" xfId="23" xr:uid="{00000000-0005-0000-0000-00001E000000}"/>
    <cellStyle name="Card R" xfId="24" xr:uid="{00000000-0005-0000-0000-00001F000000}"/>
    <cellStyle name="Card R 2" xfId="25" xr:uid="{00000000-0005-0000-0000-000020000000}"/>
    <cellStyle name="Card T" xfId="26" xr:uid="{00000000-0005-0000-0000-000021000000}"/>
    <cellStyle name="Card T 2" xfId="27" xr:uid="{00000000-0005-0000-0000-000022000000}"/>
    <cellStyle name="Card TL" xfId="28" xr:uid="{00000000-0005-0000-0000-000023000000}"/>
    <cellStyle name="Card TL 2" xfId="29" xr:uid="{00000000-0005-0000-0000-000024000000}"/>
    <cellStyle name="Card TR" xfId="30" xr:uid="{00000000-0005-0000-0000-000025000000}"/>
    <cellStyle name="Card TR 2" xfId="31" xr:uid="{00000000-0005-0000-0000-000026000000}"/>
    <cellStyle name="Card_CNS" xfId="32" xr:uid="{00000000-0005-0000-0000-000027000000}"/>
    <cellStyle name="Check Cell" xfId="33" xr:uid="{00000000-0005-0000-0000-000028000000}"/>
    <cellStyle name="Check Cell 2" xfId="127" xr:uid="{00000000-0005-0000-0000-000029000000}"/>
    <cellStyle name="cifra" xfId="87" xr:uid="{00000000-0005-0000-0000-00002A000000}"/>
    <cellStyle name="Column Header" xfId="34" xr:uid="{00000000-0005-0000-0000-00002B000000}"/>
    <cellStyle name="Column Header 2" xfId="35" xr:uid="{00000000-0005-0000-0000-00002C000000}"/>
    <cellStyle name="Comma 2" xfId="150" xr:uid="{00000000-0005-0000-0000-00002D000000}"/>
    <cellStyle name="data" xfId="85" xr:uid="{00000000-0005-0000-0000-00002E000000}"/>
    <cellStyle name="Euro" xfId="91" xr:uid="{00000000-0005-0000-0000-00002F000000}"/>
    <cellStyle name="Excel Built-in Normal" xfId="36" xr:uid="{00000000-0005-0000-0000-000030000000}"/>
    <cellStyle name="Explanatory Text" xfId="37" xr:uid="{00000000-0005-0000-0000-000031000000}"/>
    <cellStyle name="Heading 1" xfId="38" xr:uid="{00000000-0005-0000-0000-000032000000}"/>
    <cellStyle name="Heading 2" xfId="39" xr:uid="{00000000-0005-0000-0000-000033000000}"/>
    <cellStyle name="Heading 3" xfId="40" xr:uid="{00000000-0005-0000-0000-000034000000}"/>
    <cellStyle name="Heading 4" xfId="41" xr:uid="{00000000-0005-0000-0000-000035000000}"/>
    <cellStyle name="Hiperpovezava 2" xfId="128" xr:uid="{00000000-0005-0000-0000-000037000000}"/>
    <cellStyle name="Input" xfId="42" xr:uid="{00000000-0005-0000-0000-000038000000}"/>
    <cellStyle name="Input 2" xfId="43" xr:uid="{00000000-0005-0000-0000-000039000000}"/>
    <cellStyle name="Linked Cell" xfId="44" xr:uid="{00000000-0005-0000-0000-00003A000000}"/>
    <cellStyle name="Navadno" xfId="0" builtinId="0"/>
    <cellStyle name="Navadno 10" xfId="96" xr:uid="{00000000-0005-0000-0000-00003C000000}"/>
    <cellStyle name="Navadno 10 2" xfId="129" xr:uid="{00000000-0005-0000-0000-00003D000000}"/>
    <cellStyle name="Navadno 11" xfId="118" xr:uid="{00000000-0005-0000-0000-00003E000000}"/>
    <cellStyle name="Navadno 12" xfId="140" xr:uid="{00000000-0005-0000-0000-00003F000000}"/>
    <cellStyle name="Navadno 13" xfId="142" xr:uid="{00000000-0005-0000-0000-000040000000}"/>
    <cellStyle name="Navadno 2" xfId="45" xr:uid="{00000000-0005-0000-0000-000041000000}"/>
    <cellStyle name="Navadno 2 10" xfId="110" xr:uid="{00000000-0005-0000-0000-000042000000}"/>
    <cellStyle name="Navadno 2 2" xfId="46" xr:uid="{00000000-0005-0000-0000-000043000000}"/>
    <cellStyle name="Navadno 2 2 2" xfId="104" xr:uid="{00000000-0005-0000-0000-000044000000}"/>
    <cellStyle name="Navadno 2 3" xfId="47" xr:uid="{00000000-0005-0000-0000-000045000000}"/>
    <cellStyle name="Navadno 2 4" xfId="48" xr:uid="{00000000-0005-0000-0000-000046000000}"/>
    <cellStyle name="Navadno 2 4 2" xfId="49" xr:uid="{00000000-0005-0000-0000-000047000000}"/>
    <cellStyle name="Navadno 2 4 3" xfId="50" xr:uid="{00000000-0005-0000-0000-000048000000}"/>
    <cellStyle name="Navadno 2 4 4" xfId="51" xr:uid="{00000000-0005-0000-0000-000049000000}"/>
    <cellStyle name="Navadno 2 5" xfId="52" xr:uid="{00000000-0005-0000-0000-00004A000000}"/>
    <cellStyle name="Navadno 2 6" xfId="99" xr:uid="{00000000-0005-0000-0000-00004B000000}"/>
    <cellStyle name="Navadno 2 62" xfId="149" xr:uid="{00000000-0005-0000-0000-00004C000000}"/>
    <cellStyle name="Navadno 2 7" xfId="109" xr:uid="{00000000-0005-0000-0000-00004D000000}"/>
    <cellStyle name="Navadno 22" xfId="97" xr:uid="{00000000-0005-0000-0000-00004E000000}"/>
    <cellStyle name="Navadno 26" xfId="95" xr:uid="{00000000-0005-0000-0000-00004F000000}"/>
    <cellStyle name="Navadno 3" xfId="53" xr:uid="{00000000-0005-0000-0000-000050000000}"/>
    <cellStyle name="Navadno 3 12" xfId="116" xr:uid="{00000000-0005-0000-0000-000051000000}"/>
    <cellStyle name="Navadno 3 2" xfId="54" xr:uid="{00000000-0005-0000-0000-000052000000}"/>
    <cellStyle name="Navadno 3 2 2" xfId="103" xr:uid="{00000000-0005-0000-0000-000053000000}"/>
    <cellStyle name="Navadno 3 2 2 2" xfId="130" xr:uid="{00000000-0005-0000-0000-000054000000}"/>
    <cellStyle name="Navadno 3 2 3" xfId="111" xr:uid="{00000000-0005-0000-0000-000055000000}"/>
    <cellStyle name="Navadno 3 2 4" xfId="106" xr:uid="{00000000-0005-0000-0000-000056000000}"/>
    <cellStyle name="Navadno 3 3" xfId="55" xr:uid="{00000000-0005-0000-0000-000057000000}"/>
    <cellStyle name="Navadno 3 3 3 2" xfId="112" xr:uid="{00000000-0005-0000-0000-000058000000}"/>
    <cellStyle name="Navadno 3 4" xfId="88" xr:uid="{00000000-0005-0000-0000-000059000000}"/>
    <cellStyle name="Navadno 3 4 2" xfId="107" xr:uid="{00000000-0005-0000-0000-00005A000000}"/>
    <cellStyle name="Navadno 3 5" xfId="102" xr:uid="{00000000-0005-0000-0000-00005B000000}"/>
    <cellStyle name="Navadno 3 6" xfId="105" xr:uid="{00000000-0005-0000-0000-00005C000000}"/>
    <cellStyle name="Navadno 3 7" xfId="108" xr:uid="{00000000-0005-0000-0000-00005D000000}"/>
    <cellStyle name="Navadno 4" xfId="56" xr:uid="{00000000-0005-0000-0000-00005E000000}"/>
    <cellStyle name="Navadno 4 2" xfId="89" xr:uid="{00000000-0005-0000-0000-00005F000000}"/>
    <cellStyle name="Navadno 4 2 2" xfId="101" xr:uid="{00000000-0005-0000-0000-000060000000}"/>
    <cellStyle name="Navadno 4 3" xfId="100" xr:uid="{00000000-0005-0000-0000-000061000000}"/>
    <cellStyle name="Navadno 4 4" xfId="144" xr:uid="{00000000-0005-0000-0000-000062000000}"/>
    <cellStyle name="Navadno 4 5" xfId="151" xr:uid="{00000000-0005-0000-0000-000063000000}"/>
    <cellStyle name="Navadno 5" xfId="57" xr:uid="{00000000-0005-0000-0000-000064000000}"/>
    <cellStyle name="Navadno 5 2" xfId="113" xr:uid="{00000000-0005-0000-0000-000065000000}"/>
    <cellStyle name="Navadno 6" xfId="58" xr:uid="{00000000-0005-0000-0000-000066000000}"/>
    <cellStyle name="Navadno 7" xfId="59" xr:uid="{00000000-0005-0000-0000-000067000000}"/>
    <cellStyle name="Navadno 7 2" xfId="86" xr:uid="{00000000-0005-0000-0000-000068000000}"/>
    <cellStyle name="Navadno 7 2 2" xfId="94" xr:uid="{00000000-0005-0000-0000-000069000000}"/>
    <cellStyle name="Navadno 7 2 2 2" xfId="132" xr:uid="{00000000-0005-0000-0000-00006A000000}"/>
    <cellStyle name="Navadno 7 3" xfId="115" xr:uid="{00000000-0005-0000-0000-00006B000000}"/>
    <cellStyle name="Navadno 7 3 2" xfId="133" xr:uid="{00000000-0005-0000-0000-00006C000000}"/>
    <cellStyle name="Navadno 7 4" xfId="131" xr:uid="{00000000-0005-0000-0000-00006D000000}"/>
    <cellStyle name="Navadno 8" xfId="60" xr:uid="{00000000-0005-0000-0000-00006E000000}"/>
    <cellStyle name="Navadno 9" xfId="92" xr:uid="{00000000-0005-0000-0000-00006F000000}"/>
    <cellStyle name="Navadno 9 2" xfId="134" xr:uid="{00000000-0005-0000-0000-000070000000}"/>
    <cellStyle name="Navadno_List1" xfId="61" xr:uid="{00000000-0005-0000-0000-000072000000}"/>
    <cellStyle name="Neutral" xfId="62" xr:uid="{00000000-0005-0000-0000-000073000000}"/>
    <cellStyle name="Neutral 2" xfId="135" xr:uid="{00000000-0005-0000-0000-000074000000}"/>
    <cellStyle name="Normal 2" xfId="63" xr:uid="{00000000-0005-0000-0000-000075000000}"/>
    <cellStyle name="Normal 2 2" xfId="114" xr:uid="{00000000-0005-0000-0000-000076000000}"/>
    <cellStyle name="Normal 2 2 2" xfId="136" xr:uid="{00000000-0005-0000-0000-000077000000}"/>
    <cellStyle name="Normal 2 3" xfId="98" xr:uid="{00000000-0005-0000-0000-000078000000}"/>
    <cellStyle name="Normal 2 4" xfId="148" xr:uid="{00000000-0005-0000-0000-000079000000}"/>
    <cellStyle name="Normal 3" xfId="137" xr:uid="{00000000-0005-0000-0000-00007A000000}"/>
    <cellStyle name="Normal 3 2" xfId="147" xr:uid="{00000000-0005-0000-0000-00007B000000}"/>
    <cellStyle name="Normal 4" xfId="138" xr:uid="{00000000-0005-0000-0000-00007C000000}"/>
    <cellStyle name="Normal 5" xfId="139" xr:uid="{00000000-0005-0000-0000-00007D000000}"/>
    <cellStyle name="Normal 6" xfId="145" xr:uid="{00000000-0005-0000-0000-00007E000000}"/>
    <cellStyle name="Note" xfId="64" xr:uid="{00000000-0005-0000-0000-00007F000000}"/>
    <cellStyle name="Note 2" xfId="65" xr:uid="{00000000-0005-0000-0000-000080000000}"/>
    <cellStyle name="Note 3" xfId="66" xr:uid="{00000000-0005-0000-0000-000081000000}"/>
    <cellStyle name="Note 4" xfId="67" xr:uid="{00000000-0005-0000-0000-000082000000}"/>
    <cellStyle name="NOVO" xfId="68" xr:uid="{00000000-0005-0000-0000-000083000000}"/>
    <cellStyle name="NOVO 2" xfId="69" xr:uid="{00000000-0005-0000-0000-000084000000}"/>
    <cellStyle name="NOVO 3" xfId="70" xr:uid="{00000000-0005-0000-0000-000085000000}"/>
    <cellStyle name="NOVO_Popis DSO Brežice - elektrika" xfId="71" xr:uid="{00000000-0005-0000-0000-000086000000}"/>
    <cellStyle name="Opomba 2" xfId="72" xr:uid="{00000000-0005-0000-0000-000087000000}"/>
    <cellStyle name="Opomba 3" xfId="73" xr:uid="{00000000-0005-0000-0000-000088000000}"/>
    <cellStyle name="Opomba 4" xfId="74" xr:uid="{00000000-0005-0000-0000-000089000000}"/>
    <cellStyle name="Pomoc" xfId="90" xr:uid="{00000000-0005-0000-0000-00008A000000}"/>
    <cellStyle name="Popis Evo" xfId="146" xr:uid="{00000000-0005-0000-0000-00008B000000}"/>
    <cellStyle name="S14" xfId="75" xr:uid="{00000000-0005-0000-0000-00008C000000}"/>
    <cellStyle name="Slog 1" xfId="76" xr:uid="{00000000-0005-0000-0000-00008D000000}"/>
    <cellStyle name="Standard_ANBO" xfId="77" xr:uid="{00000000-0005-0000-0000-00008E000000}"/>
    <cellStyle name="Style 1" xfId="78" xr:uid="{00000000-0005-0000-0000-00008F000000}"/>
    <cellStyle name="Total" xfId="79" xr:uid="{00000000-0005-0000-0000-000090000000}"/>
    <cellStyle name="Valuta 15 4" xfId="141" xr:uid="{00000000-0005-0000-0000-000091000000}"/>
    <cellStyle name="Valuta 2" xfId="117" xr:uid="{00000000-0005-0000-0000-000092000000}"/>
    <cellStyle name="Vejica 2" xfId="80" xr:uid="{00000000-0005-0000-0000-000093000000}"/>
    <cellStyle name="Vejica 2 2" xfId="81" xr:uid="{00000000-0005-0000-0000-000094000000}"/>
    <cellStyle name="Vejica 3" xfId="82" xr:uid="{00000000-0005-0000-0000-000095000000}"/>
    <cellStyle name="Vejica 4" xfId="83" xr:uid="{00000000-0005-0000-0000-000096000000}"/>
    <cellStyle name="Vejica 5" xfId="93" xr:uid="{00000000-0005-0000-0000-000097000000}"/>
    <cellStyle name="Vejica 6" xfId="143" xr:uid="{00000000-0005-0000-0000-000098000000}"/>
    <cellStyle name="Währung_ANBODECK" xfId="84" xr:uid="{00000000-0005-0000-0000-00009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115</xdr:row>
      <xdr:rowOff>0</xdr:rowOff>
    </xdr:from>
    <xdr:to>
      <xdr:col>4</xdr:col>
      <xdr:colOff>304800</xdr:colOff>
      <xdr:row>116</xdr:row>
      <xdr:rowOff>106136</xdr:rowOff>
    </xdr:to>
    <xdr:sp macro="" textlink="">
      <xdr:nvSpPr>
        <xdr:cNvPr id="4097" name="AutoShape 1">
          <a:extLst>
            <a:ext uri="{FF2B5EF4-FFF2-40B4-BE49-F238E27FC236}">
              <a16:creationId xmlns:a16="http://schemas.microsoft.com/office/drawing/2014/main" id="{D00F2842-51B7-8192-1525-21F8CD9334C4}"/>
            </a:ext>
          </a:extLst>
        </xdr:cNvPr>
        <xdr:cNvSpPr>
          <a:spLocks noChangeAspect="1" noChangeArrowheads="1"/>
        </xdr:cNvSpPr>
      </xdr:nvSpPr>
      <xdr:spPr bwMode="auto">
        <a:xfrm>
          <a:off x="6219825" y="5106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112</xdr:row>
      <xdr:rowOff>0</xdr:rowOff>
    </xdr:from>
    <xdr:to>
      <xdr:col>4</xdr:col>
      <xdr:colOff>304800</xdr:colOff>
      <xdr:row>114</xdr:row>
      <xdr:rowOff>146955</xdr:rowOff>
    </xdr:to>
    <xdr:sp macro="" textlink="">
      <xdr:nvSpPr>
        <xdr:cNvPr id="2" name="AutoShape 1">
          <a:extLst>
            <a:ext uri="{FF2B5EF4-FFF2-40B4-BE49-F238E27FC236}">
              <a16:creationId xmlns:a16="http://schemas.microsoft.com/office/drawing/2014/main" id="{B711DDB6-A13E-4987-8420-268AA4CBCFD6}"/>
            </a:ext>
          </a:extLst>
        </xdr:cNvPr>
        <xdr:cNvSpPr>
          <a:spLocks noChangeAspect="1" noChangeArrowheads="1"/>
        </xdr:cNvSpPr>
      </xdr:nvSpPr>
      <xdr:spPr bwMode="auto">
        <a:xfrm>
          <a:off x="6219825" y="20478750"/>
          <a:ext cx="304800" cy="647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114</xdr:row>
      <xdr:rowOff>0</xdr:rowOff>
    </xdr:from>
    <xdr:to>
      <xdr:col>4</xdr:col>
      <xdr:colOff>304800</xdr:colOff>
      <xdr:row>116</xdr:row>
      <xdr:rowOff>37685</xdr:rowOff>
    </xdr:to>
    <xdr:sp macro="" textlink="">
      <xdr:nvSpPr>
        <xdr:cNvPr id="3" name="AutoShape 1">
          <a:extLst>
            <a:ext uri="{FF2B5EF4-FFF2-40B4-BE49-F238E27FC236}">
              <a16:creationId xmlns:a16="http://schemas.microsoft.com/office/drawing/2014/main" id="{59074583-BF20-4118-B1C9-8F136CE37C4A}"/>
            </a:ext>
          </a:extLst>
        </xdr:cNvPr>
        <xdr:cNvSpPr>
          <a:spLocks noChangeAspect="1" noChangeArrowheads="1"/>
        </xdr:cNvSpPr>
      </xdr:nvSpPr>
      <xdr:spPr bwMode="auto">
        <a:xfrm>
          <a:off x="6219825" y="5303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ajkom-my.sharepoint.com/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ajkom-my.sharepoint.com/FENIKS/PONSTAF/2020/OSNOVA/FENIKS/PONSTAF/2005/PONUDBE/PON_023A_PMT%20KLIMA%20_POSLOVNI%20CENT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3\data\Users\Dell\Documents\Popisi\BIPA-&#268;RNU&#352;KI%20BAJER%20kon&#269;ni%20popisi%2030.4.2012\2-crnuski%20bajer_arh_klet_pzi_2604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rajkom-my.sharepoint.com/FENIKS/PONSTAF/2020/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30"/>
  <sheetViews>
    <sheetView tabSelected="1" view="pageBreakPreview" zoomScaleNormal="100" zoomScaleSheetLayoutView="100" workbookViewId="0">
      <selection activeCell="F16" sqref="F16"/>
    </sheetView>
  </sheetViews>
  <sheetFormatPr defaultColWidth="9.109375" defaultRowHeight="13.2"/>
  <cols>
    <col min="1" max="1" width="5.6640625" style="3" customWidth="1"/>
    <col min="2" max="2" width="35.33203125" style="3" customWidth="1"/>
    <col min="3" max="3" width="8.88671875" style="3" customWidth="1"/>
    <col min="4" max="4" width="12.6640625" style="3" customWidth="1"/>
    <col min="5" max="5" width="10.109375" style="3" customWidth="1"/>
    <col min="6" max="6" width="17.6640625" style="3" customWidth="1"/>
    <col min="7" max="16384" width="9.109375" style="3"/>
  </cols>
  <sheetData>
    <row r="3" spans="1:6" ht="56.4" customHeight="1">
      <c r="A3" s="1" t="s">
        <v>87</v>
      </c>
      <c r="B3" s="2"/>
      <c r="C3" s="129" t="s">
        <v>369</v>
      </c>
      <c r="D3" s="129"/>
      <c r="E3" s="129"/>
      <c r="F3" s="129"/>
    </row>
    <row r="4" spans="1:6" ht="15">
      <c r="A4" s="4"/>
      <c r="B4" s="5"/>
      <c r="C4" s="6"/>
      <c r="D4" s="6"/>
      <c r="E4" s="6"/>
      <c r="F4" s="6"/>
    </row>
    <row r="5" spans="1:6" ht="15">
      <c r="A5" s="1" t="s">
        <v>88</v>
      </c>
      <c r="B5" s="7"/>
      <c r="C5" s="130" t="s">
        <v>95</v>
      </c>
      <c r="D5" s="130"/>
      <c r="E5" s="130"/>
      <c r="F5" s="130"/>
    </row>
    <row r="6" spans="1:6" ht="15">
      <c r="A6" s="7"/>
      <c r="B6" s="7"/>
      <c r="C6" s="7"/>
      <c r="D6" s="7"/>
      <c r="E6" s="7"/>
      <c r="F6" s="7"/>
    </row>
    <row r="7" spans="1:6" ht="15">
      <c r="A7" s="4" t="s">
        <v>89</v>
      </c>
      <c r="B7" s="5"/>
      <c r="C7" s="131" t="s">
        <v>197</v>
      </c>
      <c r="D7" s="131"/>
      <c r="E7" s="131"/>
      <c r="F7" s="131"/>
    </row>
    <row r="8" spans="1:6" ht="15">
      <c r="A8" s="5"/>
      <c r="B8" s="5"/>
      <c r="C8" s="5"/>
      <c r="D8" s="5"/>
      <c r="E8" s="5"/>
      <c r="F8" s="8"/>
    </row>
    <row r="9" spans="1:6" ht="15">
      <c r="A9" s="4" t="s">
        <v>90</v>
      </c>
      <c r="B9" s="5"/>
      <c r="C9" s="130" t="s">
        <v>96</v>
      </c>
      <c r="D9" s="132"/>
      <c r="E9" s="132"/>
      <c r="F9" s="132"/>
    </row>
    <row r="10" spans="1:6" ht="15">
      <c r="A10" s="4"/>
      <c r="B10" s="5"/>
      <c r="C10" s="130" t="s">
        <v>97</v>
      </c>
      <c r="D10" s="130"/>
      <c r="E10" s="130"/>
      <c r="F10" s="130"/>
    </row>
    <row r="11" spans="1:6" ht="15">
      <c r="A11" s="5"/>
      <c r="B11" s="5"/>
      <c r="C11" s="132" t="s">
        <v>98</v>
      </c>
      <c r="D11" s="132"/>
      <c r="E11" s="132"/>
      <c r="F11" s="132"/>
    </row>
    <row r="15" spans="1:6" ht="17.399999999999999">
      <c r="A15" s="9"/>
      <c r="B15" s="10" t="s">
        <v>86</v>
      </c>
    </row>
    <row r="16" spans="1:6" ht="13.8">
      <c r="A16" s="11"/>
      <c r="B16" s="11"/>
      <c r="C16" s="11"/>
      <c r="D16" s="11"/>
      <c r="E16" s="11"/>
      <c r="F16" s="11"/>
    </row>
    <row r="17" spans="1:6" ht="13.8">
      <c r="A17" s="12" t="s">
        <v>22</v>
      </c>
      <c r="B17" s="11" t="s">
        <v>74</v>
      </c>
      <c r="C17" s="11"/>
      <c r="D17" s="11"/>
      <c r="E17" s="11"/>
      <c r="F17" s="13">
        <f>'RUŠITVENA DELA'!F8</f>
        <v>0</v>
      </c>
    </row>
    <row r="18" spans="1:6" ht="13.8">
      <c r="A18" s="11"/>
      <c r="B18" s="11"/>
      <c r="C18" s="11"/>
      <c r="D18" s="11"/>
      <c r="E18" s="11"/>
      <c r="F18" s="11"/>
    </row>
    <row r="19" spans="1:6" ht="13.8">
      <c r="A19" s="14" t="s">
        <v>13</v>
      </c>
      <c r="B19" s="11" t="s">
        <v>33</v>
      </c>
      <c r="C19" s="11"/>
      <c r="D19" s="11"/>
      <c r="E19" s="11"/>
      <c r="F19" s="13">
        <f>'GRADBENA DELA '!F12</f>
        <v>0</v>
      </c>
    </row>
    <row r="20" spans="1:6" ht="13.8">
      <c r="A20" s="14"/>
      <c r="B20" s="11"/>
      <c r="C20" s="11"/>
      <c r="D20" s="11"/>
      <c r="E20" s="11"/>
      <c r="F20" s="13"/>
    </row>
    <row r="21" spans="1:6" ht="13.8">
      <c r="A21" s="14" t="s">
        <v>55</v>
      </c>
      <c r="B21" s="11" t="s">
        <v>20</v>
      </c>
      <c r="C21" s="11"/>
      <c r="D21" s="11"/>
      <c r="E21" s="11"/>
      <c r="F21" s="13">
        <f>'OBRTNIŠKA DELA '!F18</f>
        <v>0</v>
      </c>
    </row>
    <row r="22" spans="1:6" ht="14.4" thickBot="1">
      <c r="A22" s="15"/>
      <c r="B22" s="16"/>
      <c r="C22" s="16"/>
      <c r="D22" s="16"/>
      <c r="E22" s="16"/>
      <c r="F22" s="17"/>
    </row>
    <row r="23" spans="1:6" ht="14.4" thickTop="1">
      <c r="A23" s="11"/>
      <c r="B23" s="11"/>
      <c r="C23" s="11"/>
      <c r="D23" s="11"/>
      <c r="E23" s="11"/>
      <c r="F23" s="11"/>
    </row>
    <row r="24" spans="1:6" ht="13.8">
      <c r="A24" s="11"/>
      <c r="B24" s="11"/>
      <c r="C24" s="11"/>
      <c r="D24" s="18" t="s">
        <v>0</v>
      </c>
      <c r="E24" s="18"/>
      <c r="F24" s="19">
        <f>SUM(F16:F23)</f>
        <v>0</v>
      </c>
    </row>
    <row r="25" spans="1:6" ht="13.8">
      <c r="A25" s="11"/>
      <c r="B25" s="11"/>
      <c r="C25" s="11"/>
      <c r="D25" s="11"/>
      <c r="E25" s="11"/>
      <c r="F25" s="11"/>
    </row>
    <row r="26" spans="1:6" ht="14.4" thickBot="1">
      <c r="A26" s="11"/>
      <c r="B26" s="11"/>
      <c r="C26" s="11"/>
      <c r="D26" s="16" t="s">
        <v>40</v>
      </c>
      <c r="E26" s="16"/>
      <c r="F26" s="17">
        <f>F24*0.22</f>
        <v>0</v>
      </c>
    </row>
    <row r="27" spans="1:6" ht="14.4" thickTop="1">
      <c r="A27" s="11"/>
      <c r="B27" s="11"/>
      <c r="C27" s="11"/>
      <c r="D27" s="11"/>
      <c r="E27" s="11"/>
      <c r="F27" s="11"/>
    </row>
    <row r="28" spans="1:6" ht="13.8">
      <c r="A28" s="11"/>
      <c r="B28" s="11"/>
      <c r="C28" s="11"/>
      <c r="D28" s="128" t="s">
        <v>10</v>
      </c>
      <c r="E28" s="128"/>
      <c r="F28" s="19">
        <f>F24+F26</f>
        <v>0</v>
      </c>
    </row>
    <row r="29" spans="1:6" ht="13.8">
      <c r="A29" s="11"/>
      <c r="B29" s="11"/>
      <c r="C29" s="11"/>
      <c r="D29" s="11"/>
      <c r="E29" s="11"/>
      <c r="F29" s="11"/>
    </row>
    <row r="30" spans="1:6" ht="13.8">
      <c r="A30" s="11"/>
      <c r="B30" s="11"/>
      <c r="C30" s="11"/>
      <c r="D30" s="11"/>
      <c r="E30" s="11"/>
      <c r="F30" s="11"/>
    </row>
  </sheetData>
  <mergeCells count="7">
    <mergeCell ref="D28:E28"/>
    <mergeCell ref="C3:F3"/>
    <mergeCell ref="C5:F5"/>
    <mergeCell ref="C7:F7"/>
    <mergeCell ref="C9:F9"/>
    <mergeCell ref="C10:F10"/>
    <mergeCell ref="C11:F11"/>
  </mergeCells>
  <pageMargins left="0.98425196850393704" right="0.75" top="0.78740157480314965" bottom="0.98425196850393704" header="0" footer="0"/>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60"/>
  <sheetViews>
    <sheetView view="pageBreakPreview" zoomScale="85" zoomScaleNormal="100" zoomScaleSheetLayoutView="85" workbookViewId="0">
      <selection activeCell="E65" sqref="E65"/>
    </sheetView>
  </sheetViews>
  <sheetFormatPr defaultColWidth="9.109375" defaultRowHeight="13.2"/>
  <cols>
    <col min="1" max="1" width="6.88671875" style="66" customWidth="1"/>
    <col min="2" max="2" width="69.44140625" style="73" customWidth="1"/>
    <col min="3" max="3" width="9.44140625" style="68" customWidth="1"/>
    <col min="4" max="4" width="9.33203125" style="69" customWidth="1"/>
    <col min="5" max="5" width="13.5546875" style="69" bestFit="1" customWidth="1"/>
    <col min="6" max="6" width="12.33203125" style="70" customWidth="1"/>
    <col min="7" max="7" width="9.109375" style="73" customWidth="1"/>
    <col min="8" max="16384" width="9.109375" style="73"/>
  </cols>
  <sheetData>
    <row r="1" spans="1:6" s="21" customFormat="1">
      <c r="A1" s="46" t="s">
        <v>22</v>
      </c>
      <c r="B1" s="47" t="s">
        <v>82</v>
      </c>
      <c r="C1" s="28"/>
      <c r="D1" s="29"/>
      <c r="E1" s="28"/>
      <c r="F1" s="48"/>
    </row>
    <row r="2" spans="1:6" s="21" customFormat="1">
      <c r="A2" s="49"/>
      <c r="C2" s="28"/>
      <c r="D2" s="29"/>
      <c r="E2" s="28"/>
      <c r="F2" s="48"/>
    </row>
    <row r="3" spans="1:6" s="21" customFormat="1">
      <c r="A3" s="49">
        <v>1</v>
      </c>
      <c r="B3" s="21" t="s">
        <v>52</v>
      </c>
      <c r="C3" s="28"/>
      <c r="D3" s="29"/>
      <c r="E3" s="28"/>
      <c r="F3" s="48">
        <f>F67</f>
        <v>0</v>
      </c>
    </row>
    <row r="4" spans="1:6" s="21" customFormat="1">
      <c r="A4" s="49"/>
      <c r="C4" s="28"/>
      <c r="D4" s="29"/>
      <c r="E4" s="28"/>
      <c r="F4" s="48"/>
    </row>
    <row r="5" spans="1:6" s="21" customFormat="1">
      <c r="A5" s="49">
        <v>2</v>
      </c>
      <c r="B5" s="21" t="s">
        <v>53</v>
      </c>
      <c r="C5" s="28"/>
      <c r="D5" s="29"/>
      <c r="E5" s="28"/>
      <c r="F5" s="48">
        <f>(F3)*0.1</f>
        <v>0</v>
      </c>
    </row>
    <row r="6" spans="1:6" s="21" customFormat="1" ht="13.8" thickBot="1">
      <c r="A6" s="50"/>
      <c r="B6" s="51"/>
      <c r="C6" s="52"/>
      <c r="D6" s="53"/>
      <c r="E6" s="52"/>
      <c r="F6" s="54"/>
    </row>
    <row r="7" spans="1:6" s="21" customFormat="1" ht="13.8" thickTop="1">
      <c r="A7" s="49"/>
      <c r="C7" s="28"/>
      <c r="D7" s="29"/>
      <c r="E7" s="28"/>
      <c r="F7" s="48"/>
    </row>
    <row r="8" spans="1:6" s="21" customFormat="1">
      <c r="A8" s="49"/>
      <c r="C8" s="28"/>
      <c r="D8" s="55" t="s">
        <v>0</v>
      </c>
      <c r="E8" s="46"/>
      <c r="F8" s="56">
        <f>SUM(F3:F5)</f>
        <v>0</v>
      </c>
    </row>
    <row r="9" spans="1:6" s="21" customFormat="1">
      <c r="A9" s="57"/>
      <c r="B9" s="27"/>
      <c r="C9" s="58"/>
      <c r="D9" s="24"/>
      <c r="E9" s="24"/>
      <c r="F9" s="59"/>
    </row>
    <row r="10" spans="1:6" s="21" customFormat="1">
      <c r="D10" s="48"/>
      <c r="F10" s="48"/>
    </row>
    <row r="11" spans="1:6" s="21" customFormat="1">
      <c r="A11" s="60" t="s">
        <v>15</v>
      </c>
      <c r="B11" s="27" t="s">
        <v>52</v>
      </c>
      <c r="C11" s="28"/>
      <c r="D11" s="29"/>
      <c r="E11" s="29"/>
      <c r="F11" s="48"/>
    </row>
    <row r="12" spans="1:6" s="21" customFormat="1" ht="27" thickBot="1">
      <c r="A12" s="61"/>
      <c r="B12" s="62" t="s">
        <v>5</v>
      </c>
      <c r="C12" s="63" t="s">
        <v>17</v>
      </c>
      <c r="D12" s="64" t="s">
        <v>6</v>
      </c>
      <c r="E12" s="64" t="s">
        <v>7</v>
      </c>
      <c r="F12" s="65" t="s">
        <v>8</v>
      </c>
    </row>
    <row r="13" spans="1:6" s="21" customFormat="1" ht="13.8" thickTop="1">
      <c r="A13" s="20"/>
      <c r="B13" s="44"/>
      <c r="C13" s="23"/>
      <c r="D13" s="24"/>
      <c r="E13" s="24"/>
      <c r="F13" s="59"/>
    </row>
    <row r="14" spans="1:6" s="21" customFormat="1" ht="41.25" customHeight="1">
      <c r="A14" s="20"/>
      <c r="B14" s="133" t="s">
        <v>76</v>
      </c>
      <c r="C14" s="133"/>
      <c r="D14" s="133"/>
      <c r="E14" s="133"/>
      <c r="F14" s="133"/>
    </row>
    <row r="15" spans="1:6" s="21" customFormat="1" ht="31.8" customHeight="1">
      <c r="A15" s="20"/>
      <c r="B15" s="133" t="s">
        <v>61</v>
      </c>
      <c r="C15" s="133"/>
      <c r="D15" s="133"/>
      <c r="E15" s="133"/>
      <c r="F15" s="133"/>
    </row>
    <row r="16" spans="1:6" s="21" customFormat="1" ht="49.8" customHeight="1">
      <c r="A16" s="20"/>
      <c r="B16" s="133" t="s">
        <v>62</v>
      </c>
      <c r="C16" s="133"/>
      <c r="D16" s="133"/>
      <c r="E16" s="133"/>
      <c r="F16" s="133"/>
    </row>
    <row r="17" spans="1:6" s="21" customFormat="1" ht="36.6" customHeight="1">
      <c r="A17" s="20"/>
      <c r="B17" s="133" t="s">
        <v>63</v>
      </c>
      <c r="C17" s="133"/>
      <c r="D17" s="133"/>
      <c r="E17" s="133"/>
      <c r="F17" s="133"/>
    </row>
    <row r="18" spans="1:6" s="21" customFormat="1" ht="30.75" customHeight="1">
      <c r="A18" s="20"/>
      <c r="B18" s="133" t="s">
        <v>64</v>
      </c>
      <c r="C18" s="133"/>
      <c r="D18" s="133"/>
      <c r="E18" s="133"/>
      <c r="F18" s="133"/>
    </row>
    <row r="19" spans="1:6" s="21" customFormat="1" ht="63" customHeight="1">
      <c r="A19" s="20"/>
      <c r="B19" s="133" t="s">
        <v>65</v>
      </c>
      <c r="C19" s="133"/>
      <c r="D19" s="133"/>
      <c r="E19" s="133"/>
      <c r="F19" s="133"/>
    </row>
    <row r="20" spans="1:6" s="21" customFormat="1" ht="30" customHeight="1">
      <c r="A20" s="20"/>
      <c r="B20" s="133" t="s">
        <v>66</v>
      </c>
      <c r="C20" s="133"/>
      <c r="D20" s="133"/>
      <c r="E20" s="133"/>
      <c r="F20" s="133"/>
    </row>
    <row r="21" spans="1:6" s="71" customFormat="1">
      <c r="A21" s="66"/>
      <c r="B21" s="67"/>
      <c r="C21" s="68"/>
      <c r="D21" s="69"/>
      <c r="E21" s="69"/>
      <c r="F21" s="70"/>
    </row>
    <row r="22" spans="1:6" s="21" customFormat="1" ht="39.6">
      <c r="A22" s="21" t="s">
        <v>125</v>
      </c>
      <c r="B22" s="44" t="s">
        <v>198</v>
      </c>
      <c r="C22" s="23" t="s">
        <v>3</v>
      </c>
      <c r="D22" s="24">
        <v>5</v>
      </c>
      <c r="E22" s="24"/>
      <c r="F22" s="72">
        <f t="shared" ref="F22" si="0">D22*E22</f>
        <v>0</v>
      </c>
    </row>
    <row r="23" spans="1:6" s="71" customFormat="1">
      <c r="A23" s="66"/>
      <c r="B23" s="73"/>
      <c r="C23" s="68"/>
      <c r="D23" s="69"/>
      <c r="E23" s="69"/>
      <c r="F23" s="74"/>
    </row>
    <row r="24" spans="1:6" s="71" customFormat="1" ht="52.8">
      <c r="A24" s="21" t="s">
        <v>126</v>
      </c>
      <c r="B24" s="44" t="s">
        <v>199</v>
      </c>
      <c r="C24" s="23" t="s">
        <v>3</v>
      </c>
      <c r="D24" s="24">
        <v>20</v>
      </c>
      <c r="E24" s="24"/>
      <c r="F24" s="72">
        <f t="shared" ref="F24:F28" si="1">D24*E24</f>
        <v>0</v>
      </c>
    </row>
    <row r="25" spans="1:6" s="21" customFormat="1">
      <c r="A25" s="66"/>
      <c r="B25" s="22"/>
      <c r="C25" s="23"/>
      <c r="D25" s="24"/>
      <c r="E25" s="24"/>
      <c r="F25" s="72"/>
    </row>
    <row r="26" spans="1:6" s="21" customFormat="1" ht="39.6">
      <c r="A26" s="21" t="s">
        <v>127</v>
      </c>
      <c r="B26" s="22" t="s">
        <v>200</v>
      </c>
      <c r="C26" s="23" t="s">
        <v>4</v>
      </c>
      <c r="D26" s="24">
        <v>50</v>
      </c>
      <c r="E26" s="24"/>
      <c r="F26" s="72">
        <f t="shared" si="1"/>
        <v>0</v>
      </c>
    </row>
    <row r="27" spans="1:6" s="21" customFormat="1">
      <c r="A27" s="20"/>
      <c r="B27" s="22"/>
      <c r="C27" s="23"/>
      <c r="D27" s="24"/>
      <c r="E27" s="24"/>
      <c r="F27" s="72"/>
    </row>
    <row r="28" spans="1:6" s="21" customFormat="1" ht="39.6">
      <c r="A28" s="21" t="s">
        <v>128</v>
      </c>
      <c r="B28" s="22" t="s">
        <v>201</v>
      </c>
      <c r="C28" s="23" t="s">
        <v>3</v>
      </c>
      <c r="D28" s="24">
        <v>1</v>
      </c>
      <c r="E28" s="24"/>
      <c r="F28" s="72">
        <f t="shared" si="1"/>
        <v>0</v>
      </c>
    </row>
    <row r="29" spans="1:6" s="21" customFormat="1">
      <c r="A29" s="20"/>
      <c r="B29" s="22"/>
      <c r="C29" s="23"/>
      <c r="D29" s="24"/>
      <c r="E29" s="24"/>
      <c r="F29" s="72"/>
    </row>
    <row r="30" spans="1:6" s="21" customFormat="1" ht="39.6">
      <c r="A30" s="21" t="s">
        <v>129</v>
      </c>
      <c r="B30" s="22" t="s">
        <v>202</v>
      </c>
      <c r="C30" s="23" t="s">
        <v>1</v>
      </c>
      <c r="D30" s="24">
        <v>30</v>
      </c>
      <c r="E30" s="24"/>
      <c r="F30" s="72">
        <f t="shared" ref="F30" si="2">D30*E30</f>
        <v>0</v>
      </c>
    </row>
    <row r="31" spans="1:6" s="21" customFormat="1">
      <c r="A31" s="20"/>
      <c r="B31" s="22"/>
      <c r="C31" s="23"/>
      <c r="D31" s="24"/>
      <c r="E31" s="24"/>
      <c r="F31" s="72"/>
    </row>
    <row r="32" spans="1:6" s="21" customFormat="1" ht="39.6">
      <c r="A32" s="21" t="s">
        <v>130</v>
      </c>
      <c r="B32" s="22" t="s">
        <v>112</v>
      </c>
      <c r="C32" s="23" t="s">
        <v>4</v>
      </c>
      <c r="D32" s="24">
        <v>6.5</v>
      </c>
      <c r="E32" s="24"/>
      <c r="F32" s="72">
        <f t="shared" ref="F32" si="3">D32*E32</f>
        <v>0</v>
      </c>
    </row>
    <row r="33" spans="1:6" s="21" customFormat="1">
      <c r="A33" s="20"/>
      <c r="B33" s="22"/>
      <c r="C33" s="23"/>
      <c r="D33" s="24"/>
      <c r="E33" s="24"/>
      <c r="F33" s="72"/>
    </row>
    <row r="34" spans="1:6" s="21" customFormat="1" ht="26.4">
      <c r="A34" s="21" t="s">
        <v>131</v>
      </c>
      <c r="B34" s="22" t="s">
        <v>203</v>
      </c>
      <c r="C34" s="23" t="s">
        <v>1</v>
      </c>
      <c r="D34" s="24">
        <v>16</v>
      </c>
      <c r="E34" s="24"/>
      <c r="F34" s="72">
        <f t="shared" ref="F34" si="4">D34*E34</f>
        <v>0</v>
      </c>
    </row>
    <row r="35" spans="1:6" s="21" customFormat="1">
      <c r="A35" s="20"/>
      <c r="B35" s="22"/>
      <c r="C35" s="23"/>
      <c r="D35" s="24"/>
      <c r="E35" s="24"/>
      <c r="F35" s="72"/>
    </row>
    <row r="36" spans="1:6" s="21" customFormat="1" ht="34.200000000000003" customHeight="1">
      <c r="A36" s="21" t="s">
        <v>132</v>
      </c>
      <c r="B36" s="22" t="s">
        <v>113</v>
      </c>
      <c r="C36" s="23" t="s">
        <v>1</v>
      </c>
      <c r="D36" s="24">
        <v>140</v>
      </c>
      <c r="E36" s="24"/>
      <c r="F36" s="25">
        <f t="shared" ref="F36" si="5">D36*E36</f>
        <v>0</v>
      </c>
    </row>
    <row r="37" spans="1:6" s="21" customFormat="1">
      <c r="A37" s="20"/>
      <c r="B37" s="22"/>
      <c r="C37" s="23"/>
      <c r="D37" s="24"/>
      <c r="E37" s="24"/>
      <c r="F37" s="72"/>
    </row>
    <row r="38" spans="1:6" s="21" customFormat="1" ht="26.4">
      <c r="A38" s="21" t="s">
        <v>133</v>
      </c>
      <c r="B38" s="22" t="s">
        <v>204</v>
      </c>
      <c r="C38" s="23" t="s">
        <v>1</v>
      </c>
      <c r="D38" s="24">
        <v>30</v>
      </c>
      <c r="E38" s="24"/>
      <c r="F38" s="25">
        <f t="shared" ref="F38" si="6">D38*E38</f>
        <v>0</v>
      </c>
    </row>
    <row r="39" spans="1:6" s="71" customFormat="1">
      <c r="A39" s="20"/>
      <c r="B39" s="73"/>
      <c r="C39" s="68"/>
      <c r="D39" s="69"/>
      <c r="E39" s="69"/>
      <c r="F39" s="74"/>
    </row>
    <row r="40" spans="1:6" s="71" customFormat="1">
      <c r="A40" s="21" t="s">
        <v>134</v>
      </c>
      <c r="B40" s="22" t="s">
        <v>114</v>
      </c>
      <c r="C40" s="23" t="s">
        <v>93</v>
      </c>
      <c r="D40" s="75">
        <v>98</v>
      </c>
      <c r="E40" s="24"/>
      <c r="F40" s="25">
        <f t="shared" ref="F40:F44" si="7">D40*E40</f>
        <v>0</v>
      </c>
    </row>
    <row r="41" spans="1:6" s="71" customFormat="1">
      <c r="A41" s="20"/>
      <c r="B41" s="73"/>
      <c r="C41" s="68"/>
      <c r="D41" s="69"/>
      <c r="E41" s="69"/>
      <c r="F41" s="74"/>
    </row>
    <row r="42" spans="1:6" s="21" customFormat="1" ht="39.6">
      <c r="A42" s="21" t="s">
        <v>135</v>
      </c>
      <c r="B42" s="22" t="s">
        <v>205</v>
      </c>
      <c r="C42" s="23" t="s">
        <v>3</v>
      </c>
      <c r="D42" s="24">
        <v>1</v>
      </c>
      <c r="E42" s="24"/>
      <c r="F42" s="25">
        <f t="shared" si="7"/>
        <v>0</v>
      </c>
    </row>
    <row r="43" spans="1:6" s="21" customFormat="1">
      <c r="A43" s="20"/>
      <c r="B43" s="22"/>
      <c r="C43" s="23"/>
      <c r="D43" s="24"/>
      <c r="E43" s="24"/>
      <c r="F43" s="72"/>
    </row>
    <row r="44" spans="1:6" s="21" customFormat="1" ht="26.4">
      <c r="A44" s="21" t="s">
        <v>136</v>
      </c>
      <c r="B44" s="22" t="s">
        <v>206</v>
      </c>
      <c r="C44" s="23" t="s">
        <v>93</v>
      </c>
      <c r="D44" s="24">
        <v>4</v>
      </c>
      <c r="E44" s="24"/>
      <c r="F44" s="25">
        <f t="shared" si="7"/>
        <v>0</v>
      </c>
    </row>
    <row r="45" spans="1:6" s="21" customFormat="1">
      <c r="A45" s="20"/>
      <c r="B45" s="22"/>
      <c r="C45" s="23"/>
      <c r="D45" s="24"/>
      <c r="E45" s="24"/>
      <c r="F45" s="72"/>
    </row>
    <row r="46" spans="1:6" s="21" customFormat="1" ht="39.6">
      <c r="A46" s="21" t="s">
        <v>137</v>
      </c>
      <c r="B46" s="44" t="s">
        <v>207</v>
      </c>
      <c r="C46" s="23" t="s">
        <v>2</v>
      </c>
      <c r="D46" s="24">
        <v>0.5</v>
      </c>
      <c r="E46" s="24"/>
      <c r="F46" s="72">
        <f t="shared" ref="F46" si="8">D46*E46</f>
        <v>0</v>
      </c>
    </row>
    <row r="47" spans="1:6" s="21" customFormat="1">
      <c r="A47" s="20"/>
      <c r="B47" s="22"/>
      <c r="C47" s="23"/>
      <c r="D47" s="24"/>
      <c r="E47" s="24"/>
      <c r="F47" s="72"/>
    </row>
    <row r="48" spans="1:6" s="21" customFormat="1" ht="39.6">
      <c r="A48" s="21" t="s">
        <v>138</v>
      </c>
      <c r="B48" s="22" t="s">
        <v>115</v>
      </c>
      <c r="C48" s="23" t="s">
        <v>3</v>
      </c>
      <c r="D48" s="24">
        <v>9</v>
      </c>
      <c r="E48" s="24"/>
      <c r="F48" s="72">
        <f t="shared" ref="F48" si="9">D48*E48</f>
        <v>0</v>
      </c>
    </row>
    <row r="49" spans="1:6" s="71" customFormat="1">
      <c r="A49" s="20"/>
      <c r="B49" s="73"/>
      <c r="C49" s="68"/>
      <c r="D49" s="69"/>
      <c r="E49" s="69"/>
      <c r="F49" s="74"/>
    </row>
    <row r="50" spans="1:6" s="71" customFormat="1" ht="26.4">
      <c r="A50" s="21" t="s">
        <v>139</v>
      </c>
      <c r="B50" s="22" t="s">
        <v>116</v>
      </c>
      <c r="C50" s="23" t="s">
        <v>93</v>
      </c>
      <c r="D50" s="24">
        <v>72</v>
      </c>
      <c r="E50" s="24"/>
      <c r="F50" s="72">
        <f t="shared" ref="F50" si="10">D50*E50</f>
        <v>0</v>
      </c>
    </row>
    <row r="51" spans="1:6" s="71" customFormat="1">
      <c r="A51" s="20"/>
      <c r="B51" s="73"/>
      <c r="C51" s="68"/>
      <c r="D51" s="69"/>
      <c r="E51" s="69"/>
      <c r="F51" s="74"/>
    </row>
    <row r="52" spans="1:6" s="71" customFormat="1" ht="26.4">
      <c r="A52" s="21" t="s">
        <v>140</v>
      </c>
      <c r="B52" s="22" t="s">
        <v>208</v>
      </c>
      <c r="C52" s="23" t="s">
        <v>93</v>
      </c>
      <c r="D52" s="24">
        <v>18</v>
      </c>
      <c r="E52" s="24"/>
      <c r="F52" s="72">
        <f t="shared" ref="F52" si="11">D52*E52</f>
        <v>0</v>
      </c>
    </row>
    <row r="53" spans="1:6" s="21" customFormat="1">
      <c r="A53" s="20"/>
      <c r="B53" s="22"/>
      <c r="C53" s="23"/>
      <c r="D53" s="24"/>
      <c r="E53" s="24"/>
      <c r="F53" s="72"/>
    </row>
    <row r="54" spans="1:6" s="21" customFormat="1" ht="26.4">
      <c r="A54" s="21" t="s">
        <v>177</v>
      </c>
      <c r="B54" s="22" t="s">
        <v>209</v>
      </c>
      <c r="C54" s="23" t="s">
        <v>1</v>
      </c>
      <c r="D54" s="24">
        <v>2.9</v>
      </c>
      <c r="E54" s="24"/>
      <c r="F54" s="72">
        <f t="shared" ref="F54:F56" si="12">D54*E54</f>
        <v>0</v>
      </c>
    </row>
    <row r="55" spans="1:6" s="21" customFormat="1">
      <c r="A55" s="20"/>
      <c r="B55" s="22"/>
      <c r="C55" s="23"/>
      <c r="D55" s="24"/>
      <c r="E55" s="24"/>
      <c r="F55" s="72"/>
    </row>
    <row r="56" spans="1:6" s="21" customFormat="1" ht="26.4">
      <c r="A56" s="21" t="s">
        <v>211</v>
      </c>
      <c r="B56" s="22" t="s">
        <v>210</v>
      </c>
      <c r="C56" s="23" t="s">
        <v>4</v>
      </c>
      <c r="D56" s="24">
        <v>14</v>
      </c>
      <c r="E56" s="24"/>
      <c r="F56" s="72">
        <f t="shared" si="12"/>
        <v>0</v>
      </c>
    </row>
    <row r="57" spans="1:6" s="21" customFormat="1">
      <c r="A57" s="20"/>
      <c r="B57" s="22"/>
      <c r="C57" s="23"/>
      <c r="D57" s="24"/>
      <c r="E57" s="24"/>
      <c r="F57" s="72"/>
    </row>
    <row r="58" spans="1:6" s="21" customFormat="1" ht="26.4">
      <c r="A58" s="21" t="s">
        <v>212</v>
      </c>
      <c r="B58" s="44" t="s">
        <v>213</v>
      </c>
      <c r="C58" s="23" t="s">
        <v>4</v>
      </c>
      <c r="D58" s="24">
        <v>34</v>
      </c>
      <c r="E58" s="24"/>
      <c r="F58" s="72">
        <f>D58*E58</f>
        <v>0</v>
      </c>
    </row>
    <row r="59" spans="1:6" s="21" customFormat="1">
      <c r="A59" s="20"/>
      <c r="B59" s="22"/>
      <c r="C59" s="23"/>
      <c r="D59" s="24"/>
      <c r="E59" s="24"/>
      <c r="F59" s="72"/>
    </row>
    <row r="60" spans="1:6" s="21" customFormat="1" ht="52.8">
      <c r="A60" s="21" t="s">
        <v>217</v>
      </c>
      <c r="B60" s="22" t="s">
        <v>91</v>
      </c>
    </row>
    <row r="61" spans="1:6" s="21" customFormat="1">
      <c r="A61" s="20" t="s">
        <v>41</v>
      </c>
      <c r="B61" s="44" t="s">
        <v>99</v>
      </c>
      <c r="C61" s="23" t="s">
        <v>3</v>
      </c>
      <c r="D61" s="24">
        <v>64</v>
      </c>
      <c r="E61" s="24"/>
      <c r="F61" s="72">
        <f>D61*E61</f>
        <v>0</v>
      </c>
    </row>
    <row r="62" spans="1:6" s="21" customFormat="1">
      <c r="A62" s="20" t="s">
        <v>42</v>
      </c>
      <c r="B62" s="44" t="s">
        <v>215</v>
      </c>
      <c r="C62" s="23" t="s">
        <v>3</v>
      </c>
      <c r="D62" s="24">
        <v>5</v>
      </c>
      <c r="E62" s="24"/>
      <c r="F62" s="72">
        <f>D62*E62</f>
        <v>0</v>
      </c>
    </row>
    <row r="63" spans="1:6" s="21" customFormat="1">
      <c r="A63" s="20" t="s">
        <v>214</v>
      </c>
      <c r="B63" s="44" t="s">
        <v>216</v>
      </c>
      <c r="C63" s="23" t="s">
        <v>3</v>
      </c>
      <c r="D63" s="24">
        <v>2</v>
      </c>
      <c r="E63" s="24"/>
      <c r="F63" s="72">
        <f>D63*E63</f>
        <v>0</v>
      </c>
    </row>
    <row r="64" spans="1:6" s="21" customFormat="1">
      <c r="B64" s="22"/>
      <c r="C64" s="23"/>
      <c r="D64" s="24"/>
      <c r="E64" s="24"/>
      <c r="F64" s="72"/>
    </row>
    <row r="65" spans="1:9" s="21" customFormat="1" ht="52.8">
      <c r="A65" s="76" t="s">
        <v>218</v>
      </c>
      <c r="B65" s="44" t="s">
        <v>123</v>
      </c>
      <c r="C65" s="23" t="s">
        <v>1</v>
      </c>
      <c r="D65" s="24">
        <v>135</v>
      </c>
      <c r="E65" s="24"/>
      <c r="F65" s="72">
        <f>D65*E65</f>
        <v>0</v>
      </c>
    </row>
    <row r="66" spans="1:9" s="22" customFormat="1">
      <c r="A66" s="20"/>
      <c r="B66" s="44"/>
      <c r="C66" s="28"/>
      <c r="D66" s="29"/>
      <c r="E66" s="29"/>
      <c r="F66" s="59"/>
    </row>
    <row r="67" spans="1:9" s="22" customFormat="1" ht="13.8" thickBot="1">
      <c r="A67" s="77"/>
      <c r="B67" s="39" t="s">
        <v>54</v>
      </c>
      <c r="C67" s="40"/>
      <c r="D67" s="41"/>
      <c r="E67" s="41"/>
      <c r="F67" s="78">
        <f>SUM(F21:F66)</f>
        <v>0</v>
      </c>
    </row>
    <row r="68" spans="1:9" s="22" customFormat="1" ht="13.8" thickTop="1">
      <c r="A68" s="20"/>
      <c r="B68" s="44"/>
      <c r="C68" s="23"/>
      <c r="D68" s="24"/>
      <c r="E68" s="24"/>
      <c r="F68" s="59"/>
    </row>
    <row r="69" spans="1:9" s="22" customFormat="1">
      <c r="A69" s="20"/>
      <c r="C69" s="23"/>
      <c r="D69" s="24"/>
      <c r="E69" s="24"/>
      <c r="F69" s="59"/>
      <c r="G69" s="36"/>
      <c r="H69" s="79"/>
      <c r="I69" s="79"/>
    </row>
    <row r="70" spans="1:9" s="22" customFormat="1">
      <c r="A70" s="20"/>
      <c r="C70" s="23"/>
      <c r="D70" s="24"/>
      <c r="E70" s="24"/>
      <c r="F70" s="59"/>
      <c r="G70" s="36"/>
      <c r="H70" s="79"/>
      <c r="I70" s="79"/>
    </row>
    <row r="71" spans="1:9" s="22" customFormat="1">
      <c r="A71" s="20"/>
      <c r="C71" s="23"/>
      <c r="D71" s="24"/>
      <c r="E71" s="24"/>
      <c r="F71" s="59"/>
      <c r="G71" s="36"/>
      <c r="H71" s="79"/>
      <c r="I71" s="79"/>
    </row>
    <row r="72" spans="1:9" s="22" customFormat="1">
      <c r="A72" s="20"/>
      <c r="C72" s="23"/>
      <c r="D72" s="24"/>
      <c r="E72" s="24"/>
      <c r="F72" s="59"/>
      <c r="G72" s="36"/>
      <c r="H72" s="79"/>
      <c r="I72" s="79"/>
    </row>
    <row r="73" spans="1:9" s="22" customFormat="1">
      <c r="A73" s="20"/>
      <c r="C73" s="23"/>
      <c r="D73" s="24"/>
      <c r="E73" s="24"/>
      <c r="F73" s="59"/>
      <c r="G73" s="36"/>
      <c r="H73" s="79"/>
      <c r="I73" s="79"/>
    </row>
    <row r="74" spans="1:9" s="22" customFormat="1">
      <c r="A74" s="20"/>
      <c r="C74" s="23"/>
      <c r="D74" s="24"/>
      <c r="E74" s="24"/>
      <c r="F74" s="59"/>
      <c r="G74" s="36"/>
      <c r="H74" s="79"/>
      <c r="I74" s="79"/>
    </row>
    <row r="75" spans="1:9" s="22" customFormat="1">
      <c r="A75" s="20"/>
      <c r="C75" s="23"/>
      <c r="D75" s="24"/>
      <c r="E75" s="24"/>
      <c r="F75" s="59"/>
      <c r="G75" s="36"/>
      <c r="H75" s="79"/>
      <c r="I75" s="79"/>
    </row>
    <row r="76" spans="1:9" s="22" customFormat="1">
      <c r="A76" s="20"/>
      <c r="C76" s="23"/>
      <c r="D76" s="24"/>
      <c r="E76" s="24"/>
      <c r="F76" s="59"/>
      <c r="G76" s="36"/>
      <c r="H76" s="79"/>
      <c r="I76" s="79"/>
    </row>
    <row r="77" spans="1:9" s="22" customFormat="1">
      <c r="A77" s="20"/>
      <c r="C77" s="23"/>
      <c r="D77" s="24"/>
      <c r="E77" s="24"/>
      <c r="F77" s="59"/>
      <c r="G77" s="36"/>
      <c r="H77" s="79"/>
      <c r="I77" s="79"/>
    </row>
    <row r="78" spans="1:9" s="22" customFormat="1">
      <c r="A78" s="20"/>
      <c r="C78" s="23"/>
      <c r="D78" s="24"/>
      <c r="E78" s="24"/>
      <c r="F78" s="59"/>
      <c r="G78" s="36"/>
      <c r="H78" s="79"/>
      <c r="I78" s="79"/>
    </row>
    <row r="79" spans="1:9" s="22" customFormat="1">
      <c r="A79" s="20"/>
      <c r="C79" s="23"/>
      <c r="D79" s="24"/>
      <c r="E79" s="24"/>
      <c r="F79" s="59"/>
      <c r="G79" s="36"/>
      <c r="H79" s="79"/>
      <c r="I79" s="79"/>
    </row>
    <row r="80" spans="1:9">
      <c r="G80" s="80"/>
      <c r="H80" s="81"/>
      <c r="I80" s="81"/>
    </row>
    <row r="81" spans="7:9">
      <c r="G81" s="80"/>
      <c r="H81" s="81"/>
      <c r="I81" s="81"/>
    </row>
    <row r="82" spans="7:9">
      <c r="G82" s="80"/>
      <c r="H82" s="81"/>
      <c r="I82" s="81"/>
    </row>
    <row r="83" spans="7:9">
      <c r="G83" s="80"/>
      <c r="H83" s="81"/>
      <c r="I83" s="81"/>
    </row>
    <row r="84" spans="7:9">
      <c r="G84" s="80"/>
      <c r="H84" s="81"/>
      <c r="I84" s="81"/>
    </row>
    <row r="85" spans="7:9">
      <c r="G85" s="80"/>
      <c r="H85" s="81"/>
      <c r="I85" s="81"/>
    </row>
    <row r="86" spans="7:9">
      <c r="G86" s="80"/>
      <c r="H86" s="81"/>
      <c r="I86" s="81"/>
    </row>
    <row r="87" spans="7:9">
      <c r="G87" s="80"/>
      <c r="H87" s="81"/>
      <c r="I87" s="81"/>
    </row>
    <row r="88" spans="7:9">
      <c r="G88" s="80"/>
      <c r="H88" s="81"/>
      <c r="I88" s="81"/>
    </row>
    <row r="89" spans="7:9">
      <c r="G89" s="80"/>
      <c r="H89" s="81"/>
      <c r="I89" s="81"/>
    </row>
    <row r="90" spans="7:9">
      <c r="G90" s="80"/>
      <c r="H90" s="81"/>
      <c r="I90" s="81"/>
    </row>
    <row r="91" spans="7:9">
      <c r="G91" s="80"/>
      <c r="H91" s="81"/>
      <c r="I91" s="81"/>
    </row>
    <row r="92" spans="7:9">
      <c r="G92" s="80"/>
      <c r="H92" s="81"/>
      <c r="I92" s="81"/>
    </row>
    <row r="93" spans="7:9">
      <c r="G93" s="80"/>
      <c r="H93" s="81"/>
      <c r="I93" s="81"/>
    </row>
    <row r="94" spans="7:9">
      <c r="G94" s="80"/>
      <c r="H94" s="81"/>
      <c r="I94" s="81"/>
    </row>
    <row r="95" spans="7:9">
      <c r="G95" s="80"/>
      <c r="H95" s="81"/>
      <c r="I95" s="81"/>
    </row>
    <row r="96" spans="7:9">
      <c r="G96" s="80"/>
      <c r="H96" s="81"/>
      <c r="I96" s="81"/>
    </row>
    <row r="97" spans="7:9">
      <c r="G97" s="80"/>
      <c r="H97" s="81"/>
      <c r="I97" s="81"/>
    </row>
    <row r="98" spans="7:9">
      <c r="G98" s="80"/>
      <c r="H98" s="81"/>
      <c r="I98" s="81"/>
    </row>
    <row r="99" spans="7:9">
      <c r="G99" s="80"/>
      <c r="H99" s="81"/>
      <c r="I99" s="81"/>
    </row>
    <row r="100" spans="7:9">
      <c r="G100" s="80"/>
      <c r="H100" s="81"/>
      <c r="I100" s="81"/>
    </row>
    <row r="101" spans="7:9">
      <c r="G101" s="80"/>
      <c r="H101" s="81"/>
      <c r="I101" s="81"/>
    </row>
    <row r="102" spans="7:9">
      <c r="G102" s="80"/>
      <c r="H102" s="81"/>
      <c r="I102" s="81"/>
    </row>
    <row r="103" spans="7:9">
      <c r="G103" s="80"/>
      <c r="H103" s="81"/>
      <c r="I103" s="81"/>
    </row>
    <row r="104" spans="7:9">
      <c r="G104" s="80"/>
      <c r="H104" s="81"/>
      <c r="I104" s="81"/>
    </row>
    <row r="105" spans="7:9">
      <c r="G105" s="80"/>
      <c r="H105" s="81"/>
      <c r="I105" s="81"/>
    </row>
    <row r="106" spans="7:9">
      <c r="G106" s="80"/>
      <c r="H106" s="81"/>
      <c r="I106" s="81"/>
    </row>
    <row r="107" spans="7:9">
      <c r="G107" s="80"/>
      <c r="H107" s="81"/>
      <c r="I107" s="81"/>
    </row>
    <row r="108" spans="7:9">
      <c r="G108" s="80"/>
      <c r="H108" s="81"/>
      <c r="I108" s="81"/>
    </row>
    <row r="109" spans="7:9">
      <c r="G109" s="80"/>
      <c r="H109" s="81"/>
      <c r="I109" s="81"/>
    </row>
    <row r="110" spans="7:9">
      <c r="G110" s="80"/>
      <c r="H110" s="81"/>
      <c r="I110" s="81"/>
    </row>
    <row r="111" spans="7:9">
      <c r="G111" s="80"/>
      <c r="H111" s="81"/>
      <c r="I111" s="81"/>
    </row>
    <row r="112" spans="7:9">
      <c r="G112" s="80"/>
      <c r="H112" s="81"/>
      <c r="I112" s="81"/>
    </row>
    <row r="113" spans="7:9">
      <c r="G113" s="80"/>
      <c r="H113" s="81"/>
      <c r="I113" s="81"/>
    </row>
    <row r="114" spans="7:9">
      <c r="G114" s="80"/>
      <c r="H114" s="81"/>
      <c r="I114" s="81"/>
    </row>
    <row r="115" spans="7:9">
      <c r="G115" s="82"/>
      <c r="H115" s="81"/>
      <c r="I115" s="81"/>
    </row>
    <row r="116" spans="7:9">
      <c r="G116" s="80"/>
      <c r="H116" s="81"/>
      <c r="I116" s="81"/>
    </row>
    <row r="117" spans="7:9">
      <c r="G117" s="80"/>
      <c r="H117" s="81"/>
      <c r="I117" s="81"/>
    </row>
    <row r="118" spans="7:9">
      <c r="G118" s="80"/>
      <c r="H118" s="81"/>
      <c r="I118" s="81"/>
    </row>
    <row r="119" spans="7:9">
      <c r="G119" s="80"/>
      <c r="H119" s="81"/>
      <c r="I119" s="81"/>
    </row>
    <row r="120" spans="7:9">
      <c r="G120" s="80"/>
      <c r="H120" s="81"/>
      <c r="I120" s="81"/>
    </row>
    <row r="121" spans="7:9">
      <c r="G121" s="80"/>
      <c r="H121" s="81"/>
      <c r="I121" s="81"/>
    </row>
    <row r="122" spans="7:9">
      <c r="G122" s="80"/>
      <c r="H122" s="81"/>
      <c r="I122" s="81"/>
    </row>
    <row r="123" spans="7:9">
      <c r="H123" s="81"/>
      <c r="I123" s="81"/>
    </row>
    <row r="124" spans="7:9">
      <c r="G124" s="83"/>
      <c r="H124" s="81"/>
      <c r="I124" s="81"/>
    </row>
    <row r="125" spans="7:9">
      <c r="G125" s="83"/>
      <c r="H125" s="81"/>
      <c r="I125" s="81"/>
    </row>
    <row r="126" spans="7:9">
      <c r="G126" s="83"/>
      <c r="H126" s="81"/>
      <c r="I126" s="81"/>
    </row>
    <row r="127" spans="7:9">
      <c r="G127" s="83"/>
      <c r="H127" s="81"/>
      <c r="I127" s="81"/>
    </row>
    <row r="128" spans="7:9">
      <c r="G128" s="83"/>
      <c r="H128" s="80"/>
      <c r="I128" s="81"/>
    </row>
    <row r="129" spans="7:9">
      <c r="G129" s="83"/>
      <c r="H129" s="81"/>
      <c r="I129" s="81"/>
    </row>
    <row r="130" spans="7:9">
      <c r="G130" s="83"/>
      <c r="H130" s="81"/>
      <c r="I130" s="81"/>
    </row>
    <row r="131" spans="7:9">
      <c r="G131" s="83"/>
      <c r="H131" s="81"/>
      <c r="I131" s="81"/>
    </row>
    <row r="132" spans="7:9">
      <c r="G132" s="83"/>
      <c r="H132" s="81"/>
      <c r="I132" s="81"/>
    </row>
    <row r="133" spans="7:9">
      <c r="G133" s="83"/>
      <c r="H133" s="81"/>
      <c r="I133" s="81"/>
    </row>
    <row r="134" spans="7:9">
      <c r="G134" s="83"/>
      <c r="H134" s="81"/>
      <c r="I134" s="81"/>
    </row>
    <row r="135" spans="7:9">
      <c r="G135" s="83"/>
      <c r="H135" s="81"/>
      <c r="I135" s="81"/>
    </row>
    <row r="136" spans="7:9">
      <c r="G136" s="83"/>
    </row>
    <row r="137" spans="7:9">
      <c r="H137" s="83"/>
      <c r="I137" s="83"/>
    </row>
    <row r="138" spans="7:9">
      <c r="G138" s="83"/>
      <c r="H138" s="83"/>
      <c r="I138" s="83"/>
    </row>
    <row r="139" spans="7:9">
      <c r="G139" s="83"/>
      <c r="H139" s="83"/>
      <c r="I139" s="83"/>
    </row>
    <row r="140" spans="7:9">
      <c r="G140" s="83"/>
      <c r="H140" s="83"/>
      <c r="I140" s="83"/>
    </row>
    <row r="141" spans="7:9">
      <c r="G141" s="83"/>
      <c r="H141" s="83"/>
      <c r="I141" s="83"/>
    </row>
    <row r="142" spans="7:9">
      <c r="G142" s="83"/>
      <c r="H142" s="83"/>
      <c r="I142" s="83"/>
    </row>
    <row r="143" spans="7:9">
      <c r="G143" s="83"/>
      <c r="H143" s="83"/>
      <c r="I143" s="83"/>
    </row>
    <row r="144" spans="7:9">
      <c r="G144" s="83"/>
      <c r="H144" s="83"/>
      <c r="I144" s="83"/>
    </row>
    <row r="145" spans="7:9">
      <c r="G145" s="83"/>
      <c r="H145" s="83"/>
      <c r="I145" s="83"/>
    </row>
    <row r="146" spans="7:9">
      <c r="G146" s="83"/>
      <c r="H146" s="83"/>
      <c r="I146" s="83"/>
    </row>
    <row r="147" spans="7:9">
      <c r="G147" s="83"/>
      <c r="H147" s="83"/>
      <c r="I147" s="83"/>
    </row>
    <row r="148" spans="7:9">
      <c r="G148" s="83"/>
      <c r="H148" s="83"/>
      <c r="I148" s="83"/>
    </row>
    <row r="149" spans="7:9">
      <c r="G149" s="83"/>
      <c r="H149" s="83"/>
      <c r="I149" s="83"/>
    </row>
    <row r="150" spans="7:9">
      <c r="G150" s="83"/>
    </row>
    <row r="151" spans="7:9">
      <c r="G151" s="83"/>
      <c r="H151" s="83"/>
      <c r="I151" s="83"/>
    </row>
    <row r="152" spans="7:9">
      <c r="G152" s="83"/>
      <c r="H152" s="83"/>
      <c r="I152" s="83"/>
    </row>
    <row r="153" spans="7:9">
      <c r="G153" s="83"/>
      <c r="H153" s="83"/>
      <c r="I153" s="83"/>
    </row>
    <row r="154" spans="7:9">
      <c r="G154" s="83"/>
      <c r="H154" s="83"/>
      <c r="I154" s="83"/>
    </row>
    <row r="155" spans="7:9">
      <c r="G155" s="83"/>
      <c r="H155" s="83"/>
      <c r="I155" s="83"/>
    </row>
    <row r="156" spans="7:9">
      <c r="G156" s="83"/>
      <c r="H156" s="83"/>
      <c r="I156" s="83"/>
    </row>
    <row r="157" spans="7:9">
      <c r="G157" s="83"/>
      <c r="H157" s="83"/>
      <c r="I157" s="83"/>
    </row>
    <row r="158" spans="7:9">
      <c r="G158" s="83"/>
      <c r="H158" s="83"/>
      <c r="I158" s="83"/>
    </row>
    <row r="159" spans="7:9">
      <c r="G159" s="83"/>
      <c r="H159" s="83"/>
      <c r="I159" s="83"/>
    </row>
    <row r="160" spans="7:9">
      <c r="G160" s="83"/>
      <c r="H160" s="83"/>
      <c r="I160" s="83"/>
    </row>
    <row r="161" spans="7:9">
      <c r="G161" s="83"/>
      <c r="H161" s="83"/>
      <c r="I161" s="83"/>
    </row>
    <row r="162" spans="7:9">
      <c r="G162" s="83"/>
      <c r="H162" s="83"/>
      <c r="I162" s="83"/>
    </row>
    <row r="163" spans="7:9">
      <c r="G163" s="83"/>
      <c r="H163" s="83"/>
      <c r="I163" s="83"/>
    </row>
    <row r="164" spans="7:9">
      <c r="G164" s="83"/>
      <c r="H164" s="83"/>
      <c r="I164" s="83"/>
    </row>
    <row r="165" spans="7:9">
      <c r="G165" s="83"/>
      <c r="H165" s="83"/>
      <c r="I165" s="83"/>
    </row>
    <row r="166" spans="7:9">
      <c r="G166" s="83"/>
      <c r="H166" s="83"/>
      <c r="I166" s="83"/>
    </row>
    <row r="167" spans="7:9">
      <c r="G167" s="83"/>
      <c r="H167" s="83"/>
      <c r="I167" s="83"/>
    </row>
    <row r="168" spans="7:9">
      <c r="G168" s="83"/>
      <c r="H168" s="83"/>
      <c r="I168" s="83"/>
    </row>
    <row r="169" spans="7:9">
      <c r="G169" s="83"/>
      <c r="H169" s="83"/>
      <c r="I169" s="83"/>
    </row>
    <row r="170" spans="7:9">
      <c r="G170" s="83"/>
      <c r="H170" s="83"/>
      <c r="I170" s="83"/>
    </row>
    <row r="171" spans="7:9">
      <c r="G171" s="83"/>
      <c r="H171" s="83"/>
      <c r="I171" s="83"/>
    </row>
    <row r="172" spans="7:9">
      <c r="G172" s="83"/>
      <c r="H172" s="83"/>
      <c r="I172" s="83"/>
    </row>
    <row r="173" spans="7:9">
      <c r="G173" s="83"/>
      <c r="H173" s="83"/>
      <c r="I173" s="83"/>
    </row>
    <row r="174" spans="7:9">
      <c r="G174" s="83"/>
      <c r="H174" s="83"/>
      <c r="I174" s="83"/>
    </row>
    <row r="175" spans="7:9">
      <c r="G175" s="83"/>
      <c r="H175" s="83"/>
      <c r="I175" s="83"/>
    </row>
    <row r="176" spans="7:9">
      <c r="H176" s="83"/>
      <c r="I176" s="83"/>
    </row>
    <row r="177" spans="7:9">
      <c r="H177" s="83"/>
      <c r="I177" s="83"/>
    </row>
    <row r="178" spans="7:9">
      <c r="H178" s="83"/>
      <c r="I178" s="83"/>
    </row>
    <row r="179" spans="7:9">
      <c r="H179" s="83"/>
      <c r="I179" s="83"/>
    </row>
    <row r="180" spans="7:9">
      <c r="H180" s="83"/>
      <c r="I180" s="83"/>
    </row>
    <row r="181" spans="7:9">
      <c r="G181" s="83"/>
      <c r="H181" s="83"/>
      <c r="I181" s="83"/>
    </row>
    <row r="182" spans="7:9">
      <c r="G182" s="83"/>
      <c r="H182" s="83"/>
      <c r="I182" s="83"/>
    </row>
    <row r="183" spans="7:9">
      <c r="G183" s="83"/>
      <c r="H183" s="83"/>
      <c r="I183" s="83"/>
    </row>
    <row r="184" spans="7:9">
      <c r="G184" s="83"/>
      <c r="H184" s="83"/>
      <c r="I184" s="83"/>
    </row>
    <row r="185" spans="7:9">
      <c r="G185" s="83"/>
      <c r="H185" s="83"/>
      <c r="I185" s="83"/>
    </row>
    <row r="186" spans="7:9">
      <c r="G186" s="83"/>
      <c r="H186" s="83"/>
      <c r="I186" s="83"/>
    </row>
    <row r="187" spans="7:9">
      <c r="G187" s="83"/>
      <c r="H187" s="83"/>
      <c r="I187" s="83"/>
    </row>
    <row r="188" spans="7:9">
      <c r="G188" s="83"/>
      <c r="H188" s="83"/>
      <c r="I188" s="83"/>
    </row>
    <row r="189" spans="7:9">
      <c r="G189" s="83"/>
    </row>
    <row r="190" spans="7:9">
      <c r="G190" s="83"/>
    </row>
    <row r="191" spans="7:9">
      <c r="G191" s="83"/>
    </row>
    <row r="192" spans="7:9">
      <c r="G192" s="83"/>
    </row>
    <row r="193" spans="7:9">
      <c r="G193" s="83"/>
    </row>
    <row r="194" spans="7:9">
      <c r="G194" s="83"/>
      <c r="H194" s="83"/>
      <c r="I194" s="83"/>
    </row>
    <row r="195" spans="7:9">
      <c r="G195" s="83"/>
      <c r="H195" s="83"/>
      <c r="I195" s="83"/>
    </row>
    <row r="196" spans="7:9">
      <c r="G196" s="83"/>
      <c r="H196" s="83"/>
      <c r="I196" s="83"/>
    </row>
    <row r="197" spans="7:9">
      <c r="G197" s="83"/>
      <c r="H197" s="83"/>
      <c r="I197" s="83"/>
    </row>
    <row r="198" spans="7:9">
      <c r="H198" s="83"/>
      <c r="I198" s="83"/>
    </row>
    <row r="199" spans="7:9">
      <c r="G199" s="83"/>
      <c r="H199" s="83"/>
      <c r="I199" s="83"/>
    </row>
    <row r="200" spans="7:9">
      <c r="G200" s="83"/>
      <c r="H200" s="83"/>
      <c r="I200" s="83"/>
    </row>
    <row r="201" spans="7:9">
      <c r="G201" s="83"/>
      <c r="H201" s="83"/>
      <c r="I201" s="83"/>
    </row>
    <row r="202" spans="7:9">
      <c r="G202" s="83"/>
      <c r="H202" s="83"/>
      <c r="I202" s="83"/>
    </row>
    <row r="203" spans="7:9">
      <c r="G203" s="83"/>
      <c r="H203" s="83"/>
      <c r="I203" s="83"/>
    </row>
    <row r="204" spans="7:9">
      <c r="G204" s="83"/>
      <c r="H204" s="83"/>
      <c r="I204" s="83"/>
    </row>
    <row r="205" spans="7:9">
      <c r="G205" s="83"/>
      <c r="H205" s="83"/>
      <c r="I205" s="83"/>
    </row>
    <row r="206" spans="7:9">
      <c r="G206" s="83"/>
      <c r="H206" s="83"/>
      <c r="I206" s="83"/>
    </row>
    <row r="207" spans="7:9">
      <c r="G207" s="83"/>
      <c r="H207" s="83"/>
      <c r="I207" s="83"/>
    </row>
    <row r="208" spans="7:9">
      <c r="G208" s="83"/>
      <c r="H208" s="83"/>
      <c r="I208" s="83"/>
    </row>
    <row r="209" spans="7:9">
      <c r="G209" s="83"/>
      <c r="H209" s="83"/>
      <c r="I209" s="83"/>
    </row>
    <row r="210" spans="7:9">
      <c r="G210" s="83"/>
      <c r="H210" s="83"/>
      <c r="I210" s="83"/>
    </row>
    <row r="211" spans="7:9">
      <c r="G211" s="83"/>
    </row>
    <row r="212" spans="7:9">
      <c r="G212" s="83"/>
      <c r="H212" s="83"/>
      <c r="I212" s="83"/>
    </row>
    <row r="213" spans="7:9">
      <c r="G213" s="83"/>
      <c r="H213" s="83"/>
      <c r="I213" s="83"/>
    </row>
    <row r="214" spans="7:9">
      <c r="G214" s="83"/>
      <c r="H214" s="83"/>
      <c r="I214" s="83"/>
    </row>
    <row r="215" spans="7:9">
      <c r="G215" s="83"/>
      <c r="H215" s="83"/>
      <c r="I215" s="83"/>
    </row>
    <row r="216" spans="7:9">
      <c r="G216" s="83"/>
      <c r="H216" s="83"/>
      <c r="I216" s="83"/>
    </row>
    <row r="217" spans="7:9">
      <c r="G217" s="83"/>
      <c r="H217" s="83"/>
      <c r="I217" s="83"/>
    </row>
    <row r="218" spans="7:9">
      <c r="G218" s="83"/>
      <c r="H218" s="83"/>
      <c r="I218" s="83"/>
    </row>
    <row r="219" spans="7:9">
      <c r="G219" s="83"/>
      <c r="H219" s="83"/>
      <c r="I219" s="83"/>
    </row>
    <row r="220" spans="7:9">
      <c r="G220" s="83"/>
      <c r="H220" s="83"/>
      <c r="I220" s="83"/>
    </row>
    <row r="221" spans="7:9">
      <c r="G221" s="83"/>
      <c r="H221" s="83"/>
      <c r="I221" s="83"/>
    </row>
    <row r="222" spans="7:9">
      <c r="G222" s="83"/>
      <c r="H222" s="83"/>
      <c r="I222" s="83"/>
    </row>
    <row r="223" spans="7:9">
      <c r="G223" s="83"/>
      <c r="H223" s="83"/>
      <c r="I223" s="83"/>
    </row>
    <row r="224" spans="7:9">
      <c r="G224" s="83"/>
      <c r="H224" s="83"/>
      <c r="I224" s="83"/>
    </row>
    <row r="225" spans="7:9">
      <c r="G225" s="83"/>
      <c r="H225" s="83"/>
      <c r="I225" s="83"/>
    </row>
    <row r="226" spans="7:9">
      <c r="G226" s="83"/>
      <c r="H226" s="83"/>
      <c r="I226" s="83"/>
    </row>
    <row r="227" spans="7:9">
      <c r="G227" s="83"/>
      <c r="H227" s="83"/>
      <c r="I227" s="83"/>
    </row>
    <row r="228" spans="7:9">
      <c r="G228" s="83"/>
      <c r="H228" s="83"/>
      <c r="I228" s="83"/>
    </row>
    <row r="229" spans="7:9">
      <c r="G229" s="83"/>
      <c r="H229" s="83"/>
      <c r="I229" s="83"/>
    </row>
    <row r="230" spans="7:9">
      <c r="G230" s="83"/>
      <c r="H230" s="83"/>
      <c r="I230" s="83"/>
    </row>
    <row r="231" spans="7:9">
      <c r="G231" s="83"/>
      <c r="H231" s="83"/>
      <c r="I231" s="83"/>
    </row>
    <row r="232" spans="7:9">
      <c r="G232" s="83"/>
      <c r="H232" s="83"/>
      <c r="I232" s="83"/>
    </row>
    <row r="233" spans="7:9">
      <c r="G233" s="83"/>
      <c r="H233" s="83"/>
      <c r="I233" s="83"/>
    </row>
    <row r="234" spans="7:9">
      <c r="G234" s="83"/>
      <c r="H234" s="83"/>
      <c r="I234" s="83"/>
    </row>
    <row r="235" spans="7:9">
      <c r="G235" s="83"/>
      <c r="H235" s="83"/>
      <c r="I235" s="83"/>
    </row>
    <row r="236" spans="7:9">
      <c r="G236" s="83"/>
      <c r="H236" s="83"/>
      <c r="I236" s="83"/>
    </row>
    <row r="237" spans="7:9">
      <c r="G237" s="83"/>
      <c r="H237" s="83"/>
      <c r="I237" s="83"/>
    </row>
    <row r="238" spans="7:9">
      <c r="G238" s="83"/>
      <c r="H238" s="83"/>
      <c r="I238" s="83"/>
    </row>
    <row r="239" spans="7:9">
      <c r="G239" s="83"/>
      <c r="H239" s="83"/>
      <c r="I239" s="83"/>
    </row>
    <row r="240" spans="7:9">
      <c r="G240" s="83"/>
      <c r="H240" s="83"/>
      <c r="I240" s="83"/>
    </row>
    <row r="241" spans="7:9">
      <c r="G241" s="83"/>
      <c r="H241" s="83"/>
      <c r="I241" s="83"/>
    </row>
    <row r="242" spans="7:9">
      <c r="G242" s="83"/>
      <c r="H242" s="83"/>
      <c r="I242" s="83"/>
    </row>
    <row r="243" spans="7:9">
      <c r="G243" s="83"/>
      <c r="H243" s="83"/>
      <c r="I243" s="83"/>
    </row>
    <row r="244" spans="7:9">
      <c r="H244" s="83"/>
      <c r="I244" s="83"/>
    </row>
    <row r="245" spans="7:9">
      <c r="G245" s="83"/>
      <c r="H245" s="83"/>
      <c r="I245" s="83"/>
    </row>
    <row r="246" spans="7:9">
      <c r="G246" s="83"/>
      <c r="H246" s="83"/>
      <c r="I246" s="83"/>
    </row>
    <row r="247" spans="7:9">
      <c r="G247" s="83"/>
      <c r="H247" s="83"/>
      <c r="I247" s="83"/>
    </row>
    <row r="248" spans="7:9">
      <c r="H248" s="83"/>
      <c r="I248" s="83"/>
    </row>
    <row r="249" spans="7:9">
      <c r="H249" s="83"/>
      <c r="I249" s="83"/>
    </row>
    <row r="250" spans="7:9">
      <c r="H250" s="83"/>
      <c r="I250" s="83"/>
    </row>
    <row r="251" spans="7:9">
      <c r="H251" s="83"/>
      <c r="I251" s="83"/>
    </row>
    <row r="252" spans="7:9">
      <c r="H252" s="83"/>
      <c r="I252" s="83"/>
    </row>
    <row r="253" spans="7:9">
      <c r="H253" s="83"/>
      <c r="I253" s="83"/>
    </row>
    <row r="254" spans="7:9">
      <c r="H254" s="83"/>
      <c r="I254" s="83"/>
    </row>
    <row r="255" spans="7:9">
      <c r="H255" s="83"/>
      <c r="I255" s="83"/>
    </row>
    <row r="256" spans="7:9">
      <c r="H256" s="83"/>
      <c r="I256" s="83"/>
    </row>
    <row r="258" spans="8:9">
      <c r="H258" s="83"/>
      <c r="I258" s="83"/>
    </row>
    <row r="259" spans="8:9">
      <c r="H259" s="83"/>
      <c r="I259" s="83"/>
    </row>
    <row r="260" spans="8:9">
      <c r="H260" s="83"/>
      <c r="I260" s="83"/>
    </row>
  </sheetData>
  <mergeCells count="7">
    <mergeCell ref="B18:F18"/>
    <mergeCell ref="B19:F19"/>
    <mergeCell ref="B20:F20"/>
    <mergeCell ref="B14:F14"/>
    <mergeCell ref="B15:F15"/>
    <mergeCell ref="B16:F16"/>
    <mergeCell ref="B17:F17"/>
  </mergeCells>
  <phoneticPr fontId="39" type="noConversion"/>
  <pageMargins left="0.75" right="0.75" top="1" bottom="1" header="0" footer="0"/>
  <pageSetup paperSize="9" scale="72" orientation="portrait" r:id="rId1"/>
  <headerFooter alignWithMargins="0">
    <oddFooter>&amp;C&amp;P</oddFooter>
  </headerFooter>
  <rowBreaks count="2" manualBreakCount="2">
    <brk id="9" max="16383" man="1"/>
    <brk id="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20"/>
  <sheetViews>
    <sheetView view="pageBreakPreview" topLeftCell="A142" zoomScale="85" zoomScaleNormal="100" zoomScaleSheetLayoutView="85" workbookViewId="0">
      <selection activeCell="D22" sqref="D22"/>
    </sheetView>
  </sheetViews>
  <sheetFormatPr defaultColWidth="9.109375" defaultRowHeight="13.2"/>
  <cols>
    <col min="1" max="1" width="7.109375" style="66" customWidth="1"/>
    <col min="2" max="2" width="67.44140625" style="73" customWidth="1"/>
    <col min="3" max="3" width="9.44140625" style="68" customWidth="1"/>
    <col min="4" max="4" width="11.33203125" style="69" customWidth="1"/>
    <col min="5" max="5" width="13.5546875" style="69" bestFit="1" customWidth="1"/>
    <col min="6" max="6" width="12.5546875" style="70" customWidth="1"/>
    <col min="7" max="7" width="44.5546875" style="73" customWidth="1"/>
    <col min="8" max="16384" width="9.109375" style="73"/>
  </cols>
  <sheetData>
    <row r="1" spans="1:9" s="21" customFormat="1">
      <c r="A1" s="46" t="s">
        <v>13</v>
      </c>
      <c r="B1" s="47" t="s">
        <v>83</v>
      </c>
      <c r="C1" s="28"/>
      <c r="D1" s="29"/>
      <c r="E1" s="28"/>
      <c r="F1" s="48"/>
    </row>
    <row r="2" spans="1:9" s="21" customFormat="1">
      <c r="A2" s="49"/>
      <c r="C2" s="28"/>
      <c r="D2" s="29"/>
      <c r="E2" s="28"/>
      <c r="F2" s="48"/>
    </row>
    <row r="3" spans="1:9" s="21" customFormat="1">
      <c r="A3" s="49">
        <v>1</v>
      </c>
      <c r="B3" s="21" t="s">
        <v>23</v>
      </c>
      <c r="C3" s="28"/>
      <c r="D3" s="29"/>
      <c r="E3" s="28"/>
      <c r="F3" s="48">
        <f>F46</f>
        <v>0</v>
      </c>
    </row>
    <row r="4" spans="1:9" s="21" customFormat="1">
      <c r="A4" s="49"/>
      <c r="C4" s="28"/>
      <c r="D4" s="29"/>
      <c r="E4" s="28"/>
      <c r="F4" s="48"/>
    </row>
    <row r="5" spans="1:9" s="21" customFormat="1">
      <c r="A5" s="49">
        <v>2</v>
      </c>
      <c r="B5" s="21" t="s">
        <v>27</v>
      </c>
      <c r="C5" s="28"/>
      <c r="D5" s="29"/>
      <c r="E5" s="28"/>
      <c r="F5" s="48">
        <f>F106</f>
        <v>0</v>
      </c>
    </row>
    <row r="6" spans="1:9" s="21" customFormat="1">
      <c r="A6" s="49"/>
      <c r="C6" s="28"/>
      <c r="D6" s="29"/>
      <c r="E6" s="28"/>
      <c r="F6" s="48"/>
    </row>
    <row r="7" spans="1:9" s="21" customFormat="1">
      <c r="A7" s="49">
        <v>5</v>
      </c>
      <c r="B7" s="21" t="s">
        <v>28</v>
      </c>
      <c r="C7" s="28"/>
      <c r="D7" s="29"/>
      <c r="E7" s="28"/>
      <c r="F7" s="48">
        <f>F149</f>
        <v>0</v>
      </c>
    </row>
    <row r="8" spans="1:9" s="21" customFormat="1">
      <c r="A8" s="49"/>
      <c r="C8" s="28"/>
      <c r="D8" s="29"/>
      <c r="E8" s="28"/>
      <c r="F8" s="48"/>
    </row>
    <row r="9" spans="1:9" s="21" customFormat="1">
      <c r="A9" s="49">
        <v>7</v>
      </c>
      <c r="B9" s="21" t="s">
        <v>53</v>
      </c>
      <c r="C9" s="28"/>
      <c r="D9" s="29"/>
      <c r="E9" s="28"/>
      <c r="F9" s="48">
        <f>(F3+F5+F7)*0.1</f>
        <v>0</v>
      </c>
    </row>
    <row r="10" spans="1:9" s="21" customFormat="1" ht="13.8" thickBot="1">
      <c r="A10" s="50"/>
      <c r="B10" s="51"/>
      <c r="C10" s="52"/>
      <c r="D10" s="53"/>
      <c r="E10" s="52"/>
      <c r="F10" s="54"/>
    </row>
    <row r="11" spans="1:9" s="21" customFormat="1" ht="13.8" thickTop="1">
      <c r="A11" s="49"/>
      <c r="C11" s="28"/>
      <c r="D11" s="29"/>
      <c r="E11" s="28"/>
      <c r="F11" s="48"/>
    </row>
    <row r="12" spans="1:9" s="21" customFormat="1">
      <c r="A12" s="49"/>
      <c r="C12" s="28"/>
      <c r="D12" s="55" t="s">
        <v>0</v>
      </c>
      <c r="E12" s="46"/>
      <c r="F12" s="56">
        <f>SUM(F2:F11)</f>
        <v>0</v>
      </c>
    </row>
    <row r="13" spans="1:9">
      <c r="A13" s="84"/>
      <c r="B13" s="85"/>
      <c r="C13" s="86"/>
      <c r="G13" s="83"/>
      <c r="H13" s="83"/>
      <c r="I13" s="83"/>
    </row>
    <row r="14" spans="1:9">
      <c r="B14" s="85"/>
    </row>
    <row r="15" spans="1:9">
      <c r="B15" s="85"/>
    </row>
    <row r="16" spans="1:9">
      <c r="B16" s="85"/>
    </row>
    <row r="17" spans="1:6">
      <c r="B17" s="85"/>
    </row>
    <row r="18" spans="1:6">
      <c r="B18" s="85"/>
    </row>
    <row r="19" spans="1:6">
      <c r="A19" s="84"/>
      <c r="B19" s="85"/>
      <c r="C19" s="86"/>
    </row>
    <row r="21" spans="1:6" s="22" customFormat="1">
      <c r="A21" s="60" t="s">
        <v>15</v>
      </c>
      <c r="B21" s="27" t="s">
        <v>23</v>
      </c>
      <c r="C21" s="28"/>
      <c r="D21" s="29"/>
      <c r="E21" s="29"/>
      <c r="F21" s="48"/>
    </row>
    <row r="22" spans="1:6" s="22" customFormat="1" ht="27" thickBot="1">
      <c r="A22" s="99"/>
      <c r="B22" s="32" t="s">
        <v>5</v>
      </c>
      <c r="C22" s="33" t="s">
        <v>17</v>
      </c>
      <c r="D22" s="34" t="s">
        <v>6</v>
      </c>
      <c r="E22" s="34" t="s">
        <v>7</v>
      </c>
      <c r="F22" s="100" t="s">
        <v>8</v>
      </c>
    </row>
    <row r="23" spans="1:6" s="22" customFormat="1" ht="13.8" thickTop="1">
      <c r="A23" s="20"/>
      <c r="B23" s="47" t="s">
        <v>43</v>
      </c>
      <c r="C23" s="23"/>
      <c r="D23" s="24"/>
      <c r="E23" s="24"/>
      <c r="F23" s="59"/>
    </row>
    <row r="24" spans="1:6" s="22" customFormat="1" ht="32.4" customHeight="1">
      <c r="A24" s="20"/>
      <c r="B24" s="134" t="s">
        <v>366</v>
      </c>
      <c r="C24" s="134"/>
      <c r="D24" s="134"/>
      <c r="E24" s="134"/>
      <c r="F24" s="59"/>
    </row>
    <row r="25" spans="1:6" s="22" customFormat="1" ht="69.75" customHeight="1">
      <c r="A25" s="20"/>
      <c r="B25" s="134" t="s">
        <v>68</v>
      </c>
      <c r="C25" s="134"/>
      <c r="D25" s="134"/>
      <c r="E25" s="134"/>
      <c r="F25" s="59"/>
    </row>
    <row r="26" spans="1:6" s="22" customFormat="1" ht="31.5" customHeight="1">
      <c r="A26" s="20"/>
      <c r="B26" s="134" t="s">
        <v>67</v>
      </c>
      <c r="C26" s="134"/>
      <c r="D26" s="134"/>
      <c r="E26" s="134"/>
      <c r="F26" s="59"/>
    </row>
    <row r="27" spans="1:6" s="22" customFormat="1" ht="61.8" customHeight="1">
      <c r="A27" s="20"/>
      <c r="B27" s="134" t="s">
        <v>47</v>
      </c>
      <c r="C27" s="134"/>
      <c r="D27" s="134"/>
      <c r="E27" s="134"/>
      <c r="F27" s="59"/>
    </row>
    <row r="28" spans="1:6" s="22" customFormat="1" ht="42" customHeight="1">
      <c r="A28" s="20"/>
      <c r="B28" s="134" t="s">
        <v>84</v>
      </c>
      <c r="C28" s="134"/>
      <c r="D28" s="134"/>
      <c r="E28" s="134"/>
      <c r="F28" s="59"/>
    </row>
    <row r="29" spans="1:6" s="22" customFormat="1">
      <c r="A29" s="20"/>
      <c r="B29" s="45"/>
      <c r="C29" s="45"/>
      <c r="D29" s="45"/>
      <c r="E29" s="45"/>
      <c r="F29" s="59"/>
    </row>
    <row r="30" spans="1:6" s="22" customFormat="1" ht="85.8" customHeight="1">
      <c r="A30" s="20" t="s">
        <v>141</v>
      </c>
      <c r="B30" s="44" t="s">
        <v>48</v>
      </c>
      <c r="C30" s="23" t="s">
        <v>3</v>
      </c>
      <c r="D30" s="24">
        <v>1</v>
      </c>
      <c r="E30" s="24"/>
      <c r="F30" s="72">
        <f>D30*E30</f>
        <v>0</v>
      </c>
    </row>
    <row r="31" spans="1:6" s="22" customFormat="1">
      <c r="A31" s="20"/>
      <c r="C31" s="28"/>
      <c r="D31" s="29"/>
      <c r="E31" s="29"/>
      <c r="F31" s="48"/>
    </row>
    <row r="32" spans="1:6" s="21" customFormat="1">
      <c r="A32" s="20" t="s">
        <v>142</v>
      </c>
      <c r="B32" s="44" t="s">
        <v>49</v>
      </c>
      <c r="C32" s="28" t="s">
        <v>16</v>
      </c>
      <c r="D32" s="29">
        <v>1</v>
      </c>
      <c r="E32" s="29"/>
      <c r="F32" s="48">
        <f>D32*E32</f>
        <v>0</v>
      </c>
    </row>
    <row r="33" spans="1:6" s="21" customFormat="1">
      <c r="A33" s="20"/>
      <c r="B33" s="22"/>
      <c r="C33" s="28"/>
      <c r="D33" s="29"/>
      <c r="E33" s="29"/>
      <c r="F33" s="48"/>
    </row>
    <row r="34" spans="1:6" s="21" customFormat="1">
      <c r="A34" s="20" t="s">
        <v>143</v>
      </c>
      <c r="B34" s="22" t="s">
        <v>50</v>
      </c>
      <c r="C34" s="28" t="s">
        <v>3</v>
      </c>
      <c r="D34" s="29">
        <v>1</v>
      </c>
      <c r="E34" s="29"/>
      <c r="F34" s="48">
        <f>D34*E34</f>
        <v>0</v>
      </c>
    </row>
    <row r="35" spans="1:6" s="21" customFormat="1">
      <c r="A35" s="20"/>
      <c r="B35" s="22"/>
      <c r="C35" s="28"/>
      <c r="D35" s="29"/>
      <c r="E35" s="29"/>
      <c r="F35" s="48"/>
    </row>
    <row r="36" spans="1:6" s="21" customFormat="1">
      <c r="A36" s="20" t="s">
        <v>144</v>
      </c>
      <c r="B36" s="22" t="s">
        <v>69</v>
      </c>
      <c r="C36" s="28" t="s">
        <v>51</v>
      </c>
      <c r="D36" s="29">
        <v>40</v>
      </c>
      <c r="E36" s="29"/>
      <c r="F36" s="48">
        <f>D36*E36</f>
        <v>0</v>
      </c>
    </row>
    <row r="37" spans="1:6" s="21" customFormat="1">
      <c r="A37" s="20"/>
      <c r="B37" s="22"/>
      <c r="C37" s="28"/>
      <c r="D37" s="29"/>
      <c r="E37" s="29"/>
      <c r="F37" s="48"/>
    </row>
    <row r="38" spans="1:6" s="21" customFormat="1">
      <c r="A38" s="20" t="s">
        <v>145</v>
      </c>
      <c r="B38" s="22" t="s">
        <v>111</v>
      </c>
      <c r="C38" s="28" t="s">
        <v>51</v>
      </c>
      <c r="D38" s="29">
        <v>10</v>
      </c>
      <c r="E38" s="29"/>
      <c r="F38" s="48">
        <f>D38*E38</f>
        <v>0</v>
      </c>
    </row>
    <row r="39" spans="1:6" s="21" customFormat="1">
      <c r="A39" s="20"/>
      <c r="B39" s="22"/>
      <c r="C39" s="28"/>
      <c r="D39" s="29"/>
      <c r="E39" s="29"/>
      <c r="F39" s="48"/>
    </row>
    <row r="40" spans="1:6" s="21" customFormat="1">
      <c r="A40" s="20" t="s">
        <v>222</v>
      </c>
      <c r="B40" s="22" t="s">
        <v>219</v>
      </c>
      <c r="C40" s="28" t="s">
        <v>51</v>
      </c>
      <c r="D40" s="29">
        <v>5</v>
      </c>
      <c r="E40" s="29"/>
      <c r="F40" s="48">
        <f>D40*E40</f>
        <v>0</v>
      </c>
    </row>
    <row r="41" spans="1:6" s="21" customFormat="1">
      <c r="A41" s="20"/>
      <c r="B41" s="22"/>
      <c r="C41" s="28"/>
      <c r="D41" s="29"/>
      <c r="E41" s="29"/>
      <c r="F41" s="48"/>
    </row>
    <row r="42" spans="1:6" s="21" customFormat="1">
      <c r="A42" s="20" t="s">
        <v>223</v>
      </c>
      <c r="B42" s="22" t="s">
        <v>220</v>
      </c>
      <c r="C42" s="28" t="s">
        <v>51</v>
      </c>
      <c r="D42" s="29">
        <v>5</v>
      </c>
      <c r="E42" s="29"/>
      <c r="F42" s="48">
        <f>D42*E42</f>
        <v>0</v>
      </c>
    </row>
    <row r="43" spans="1:6" s="21" customFormat="1">
      <c r="A43" s="20"/>
      <c r="B43" s="22"/>
      <c r="C43" s="28"/>
      <c r="D43" s="29"/>
      <c r="E43" s="29"/>
      <c r="F43" s="48"/>
    </row>
    <row r="44" spans="1:6" s="21" customFormat="1">
      <c r="A44" s="20" t="s">
        <v>224</v>
      </c>
      <c r="B44" s="22" t="s">
        <v>221</v>
      </c>
      <c r="C44" s="28" t="s">
        <v>51</v>
      </c>
      <c r="D44" s="29">
        <v>5</v>
      </c>
      <c r="E44" s="29"/>
      <c r="F44" s="48">
        <f>D44*E44</f>
        <v>0</v>
      </c>
    </row>
    <row r="45" spans="1:6" s="21" customFormat="1">
      <c r="A45" s="20"/>
      <c r="B45" s="44"/>
      <c r="C45" s="28"/>
      <c r="D45" s="29"/>
      <c r="E45" s="29"/>
      <c r="F45" s="48"/>
    </row>
    <row r="46" spans="1:6" s="22" customFormat="1" ht="13.8" thickBot="1">
      <c r="A46" s="77"/>
      <c r="B46" s="39" t="s">
        <v>24</v>
      </c>
      <c r="C46" s="40"/>
      <c r="D46" s="41"/>
      <c r="E46" s="41"/>
      <c r="F46" s="78">
        <f>SUM(F23:F45)</f>
        <v>0</v>
      </c>
    </row>
    <row r="47" spans="1:6" s="22" customFormat="1" ht="13.8" thickTop="1">
      <c r="A47" s="60"/>
      <c r="B47" s="27"/>
      <c r="C47" s="46"/>
      <c r="D47" s="55"/>
      <c r="E47" s="55"/>
      <c r="F47" s="56"/>
    </row>
    <row r="48" spans="1:6" s="22" customFormat="1">
      <c r="A48" s="60" t="s">
        <v>14</v>
      </c>
      <c r="B48" s="27" t="s">
        <v>25</v>
      </c>
      <c r="C48" s="28"/>
      <c r="D48" s="29"/>
      <c r="E48" s="29"/>
      <c r="F48" s="48"/>
    </row>
    <row r="49" spans="1:6" s="22" customFormat="1" ht="27" thickBot="1">
      <c r="A49" s="99"/>
      <c r="B49" s="32" t="s">
        <v>5</v>
      </c>
      <c r="C49" s="33" t="s">
        <v>17</v>
      </c>
      <c r="D49" s="34" t="s">
        <v>6</v>
      </c>
      <c r="E49" s="34" t="s">
        <v>7</v>
      </c>
      <c r="F49" s="100" t="s">
        <v>8</v>
      </c>
    </row>
    <row r="50" spans="1:6" s="22" customFormat="1" ht="120.75" customHeight="1" thickTop="1">
      <c r="A50" s="135" t="s">
        <v>77</v>
      </c>
      <c r="B50" s="135"/>
      <c r="C50" s="135"/>
      <c r="D50" s="135"/>
      <c r="E50" s="135"/>
      <c r="F50" s="135"/>
    </row>
    <row r="51" spans="1:6" s="22" customFormat="1">
      <c r="A51" s="45"/>
      <c r="B51" s="45"/>
      <c r="C51" s="45"/>
      <c r="D51" s="45"/>
      <c r="E51" s="45"/>
      <c r="F51" s="45"/>
    </row>
    <row r="52" spans="1:6" s="22" customFormat="1" ht="26.4">
      <c r="A52" s="20" t="s">
        <v>146</v>
      </c>
      <c r="B52" s="22" t="s">
        <v>102</v>
      </c>
      <c r="C52" s="28" t="s">
        <v>2</v>
      </c>
      <c r="D52" s="29">
        <v>9</v>
      </c>
      <c r="E52" s="29"/>
      <c r="F52" s="48">
        <f>D52*E52</f>
        <v>0</v>
      </c>
    </row>
    <row r="53" spans="1:6" s="22" customFormat="1">
      <c r="A53" s="45"/>
      <c r="B53" s="45"/>
      <c r="C53" s="45"/>
      <c r="D53" s="45"/>
      <c r="E53" s="45"/>
      <c r="F53" s="45"/>
    </row>
    <row r="54" spans="1:6" s="22" customFormat="1" ht="39.6">
      <c r="A54" s="20" t="s">
        <v>147</v>
      </c>
      <c r="B54" s="22" t="s">
        <v>92</v>
      </c>
      <c r="C54" s="28" t="s">
        <v>2</v>
      </c>
      <c r="D54" s="29">
        <v>111.49</v>
      </c>
      <c r="E54" s="24"/>
      <c r="F54" s="30">
        <f>D54*E54</f>
        <v>0</v>
      </c>
    </row>
    <row r="55" spans="1:6" s="22" customFormat="1">
      <c r="A55" s="45"/>
      <c r="C55" s="28"/>
      <c r="D55" s="29"/>
      <c r="E55" s="24"/>
      <c r="F55" s="30"/>
    </row>
    <row r="56" spans="1:6" s="22" customFormat="1" ht="26.4">
      <c r="A56" s="20" t="s">
        <v>148</v>
      </c>
      <c r="B56" s="22" t="s">
        <v>225</v>
      </c>
      <c r="C56" s="28" t="s">
        <v>2</v>
      </c>
      <c r="D56" s="29">
        <v>46.26</v>
      </c>
      <c r="E56" s="24"/>
      <c r="F56" s="30">
        <f>D56*E56</f>
        <v>0</v>
      </c>
    </row>
    <row r="57" spans="1:6" s="22" customFormat="1">
      <c r="A57" s="45"/>
      <c r="C57" s="28"/>
      <c r="D57" s="29"/>
      <c r="E57" s="24"/>
      <c r="F57" s="30"/>
    </row>
    <row r="58" spans="1:6" s="22" customFormat="1">
      <c r="A58" s="20" t="s">
        <v>149</v>
      </c>
      <c r="B58" s="44" t="s">
        <v>118</v>
      </c>
      <c r="C58" s="28" t="s">
        <v>2</v>
      </c>
      <c r="D58" s="29">
        <v>10</v>
      </c>
      <c r="E58" s="24"/>
      <c r="F58" s="30">
        <f>D58*E58</f>
        <v>0</v>
      </c>
    </row>
    <row r="59" spans="1:6" s="22" customFormat="1">
      <c r="A59" s="45"/>
      <c r="B59" s="44"/>
      <c r="C59" s="28"/>
      <c r="D59" s="29"/>
      <c r="E59" s="24"/>
      <c r="F59" s="30"/>
    </row>
    <row r="60" spans="1:6" s="22" customFormat="1">
      <c r="A60" s="20" t="s">
        <v>150</v>
      </c>
      <c r="B60" s="22" t="s">
        <v>75</v>
      </c>
      <c r="C60" s="23" t="s">
        <v>1</v>
      </c>
      <c r="D60" s="24">
        <v>100</v>
      </c>
      <c r="E60" s="24"/>
      <c r="F60" s="72">
        <f>D60*E60</f>
        <v>0</v>
      </c>
    </row>
    <row r="61" spans="1:6">
      <c r="A61" s="45"/>
      <c r="F61" s="74"/>
    </row>
    <row r="62" spans="1:6" s="22" customFormat="1" ht="39.6">
      <c r="A62" s="20" t="s">
        <v>151</v>
      </c>
      <c r="B62" s="36" t="s">
        <v>100</v>
      </c>
      <c r="C62" s="23" t="s">
        <v>4</v>
      </c>
      <c r="D62" s="24">
        <v>142</v>
      </c>
      <c r="E62" s="24"/>
      <c r="F62" s="72">
        <f>D62*E62</f>
        <v>0</v>
      </c>
    </row>
    <row r="63" spans="1:6" s="22" customFormat="1">
      <c r="A63" s="45"/>
      <c r="C63" s="23"/>
      <c r="D63" s="24"/>
      <c r="E63" s="24"/>
      <c r="F63" s="72"/>
    </row>
    <row r="64" spans="1:6" s="22" customFormat="1">
      <c r="A64" s="20" t="s">
        <v>152</v>
      </c>
      <c r="B64" s="36" t="s">
        <v>119</v>
      </c>
      <c r="C64" s="23" t="s">
        <v>2</v>
      </c>
      <c r="D64" s="24">
        <v>17.04</v>
      </c>
      <c r="E64" s="24"/>
      <c r="F64" s="72">
        <f>D64*E64</f>
        <v>0</v>
      </c>
    </row>
    <row r="65" spans="1:7" s="22" customFormat="1">
      <c r="A65" s="45"/>
      <c r="C65" s="23"/>
      <c r="D65" s="24"/>
      <c r="E65" s="24"/>
      <c r="F65" s="72"/>
    </row>
    <row r="66" spans="1:7" s="22" customFormat="1" ht="26.4">
      <c r="A66" s="20" t="s">
        <v>153</v>
      </c>
      <c r="B66" s="44" t="s">
        <v>78</v>
      </c>
      <c r="C66" s="23" t="s">
        <v>1</v>
      </c>
      <c r="D66" s="24">
        <v>142</v>
      </c>
      <c r="E66" s="24"/>
      <c r="F66" s="72">
        <f>D66*E66</f>
        <v>0</v>
      </c>
    </row>
    <row r="67" spans="1:7" s="22" customFormat="1">
      <c r="A67" s="45"/>
      <c r="B67" s="44"/>
      <c r="C67" s="23"/>
      <c r="D67" s="24"/>
      <c r="E67" s="24"/>
      <c r="F67" s="72"/>
    </row>
    <row r="68" spans="1:7" s="22" customFormat="1" ht="26.4">
      <c r="A68" s="20" t="s">
        <v>154</v>
      </c>
      <c r="B68" s="22" t="s">
        <v>227</v>
      </c>
      <c r="C68" s="28" t="s">
        <v>2</v>
      </c>
      <c r="D68" s="29">
        <v>46.26</v>
      </c>
      <c r="E68" s="24"/>
      <c r="F68" s="30">
        <f>D68*E68</f>
        <v>0</v>
      </c>
      <c r="G68" s="87"/>
    </row>
    <row r="69" spans="1:7" s="22" customFormat="1">
      <c r="A69" s="45"/>
      <c r="C69" s="28"/>
      <c r="D69" s="29"/>
      <c r="E69" s="24"/>
      <c r="F69" s="30"/>
      <c r="G69" s="87"/>
    </row>
    <row r="70" spans="1:7" s="22" customFormat="1" ht="26.4">
      <c r="A70" s="20" t="s">
        <v>155</v>
      </c>
      <c r="B70" s="22" t="s">
        <v>228</v>
      </c>
      <c r="C70" s="23" t="s">
        <v>2</v>
      </c>
      <c r="D70" s="24">
        <v>6</v>
      </c>
      <c r="E70" s="24"/>
      <c r="F70" s="30">
        <f>D70*E70</f>
        <v>0</v>
      </c>
      <c r="G70" s="87"/>
    </row>
    <row r="71" spans="1:7" s="22" customFormat="1">
      <c r="A71" s="45"/>
      <c r="C71" s="28"/>
      <c r="D71" s="29"/>
      <c r="E71" s="24"/>
      <c r="F71" s="30"/>
    </row>
    <row r="72" spans="1:7" s="22" customFormat="1" ht="26.4">
      <c r="A72" s="20" t="s">
        <v>156</v>
      </c>
      <c r="B72" s="22" t="s">
        <v>229</v>
      </c>
      <c r="C72" s="23" t="s">
        <v>2</v>
      </c>
      <c r="D72" s="24">
        <v>43.24</v>
      </c>
      <c r="E72" s="24"/>
      <c r="F72" s="30">
        <f>D72*E72</f>
        <v>0</v>
      </c>
    </row>
    <row r="73" spans="1:7" s="22" customFormat="1">
      <c r="A73" s="45"/>
      <c r="B73" s="44"/>
      <c r="C73" s="23"/>
      <c r="D73" s="44"/>
      <c r="E73" s="44"/>
      <c r="F73" s="72"/>
    </row>
    <row r="74" spans="1:7" s="22" customFormat="1" ht="26.4">
      <c r="A74" s="20" t="s">
        <v>157</v>
      </c>
      <c r="B74" s="22" t="s">
        <v>230</v>
      </c>
      <c r="C74" s="23" t="s">
        <v>2</v>
      </c>
      <c r="D74" s="88">
        <v>58.74</v>
      </c>
      <c r="E74" s="88"/>
      <c r="F74" s="30">
        <f>D74*E74</f>
        <v>0</v>
      </c>
    </row>
    <row r="75" spans="1:7" s="22" customFormat="1">
      <c r="A75" s="45"/>
      <c r="B75" s="36"/>
      <c r="C75" s="23"/>
      <c r="D75" s="24"/>
      <c r="E75" s="24"/>
      <c r="F75" s="72"/>
    </row>
    <row r="76" spans="1:7" s="22" customFormat="1" ht="26.4">
      <c r="A76" s="20" t="s">
        <v>158</v>
      </c>
      <c r="B76" s="22" t="s">
        <v>231</v>
      </c>
      <c r="C76" s="23" t="s">
        <v>93</v>
      </c>
      <c r="D76" s="24">
        <v>35</v>
      </c>
      <c r="E76" s="24"/>
      <c r="F76" s="72">
        <f>D76*E76</f>
        <v>0</v>
      </c>
    </row>
    <row r="77" spans="1:7" s="22" customFormat="1">
      <c r="A77" s="45"/>
      <c r="C77" s="23"/>
      <c r="D77" s="24"/>
      <c r="E77" s="24"/>
      <c r="F77" s="72"/>
    </row>
    <row r="78" spans="1:7" s="22" customFormat="1" ht="26.4">
      <c r="A78" s="20" t="s">
        <v>159</v>
      </c>
      <c r="B78" s="22" t="s">
        <v>120</v>
      </c>
      <c r="C78" s="23" t="s">
        <v>93</v>
      </c>
      <c r="D78" s="24">
        <v>2</v>
      </c>
      <c r="E78" s="24"/>
      <c r="F78" s="72">
        <f>D78*E78</f>
        <v>0</v>
      </c>
    </row>
    <row r="79" spans="1:7">
      <c r="A79" s="45"/>
      <c r="B79" s="80"/>
      <c r="F79" s="74"/>
    </row>
    <row r="80" spans="1:7" ht="39.6">
      <c r="A80" s="20" t="s">
        <v>160</v>
      </c>
      <c r="B80" s="22" t="s">
        <v>232</v>
      </c>
      <c r="C80" s="23" t="s">
        <v>1</v>
      </c>
      <c r="D80" s="24">
        <v>53</v>
      </c>
      <c r="E80" s="24"/>
      <c r="F80" s="25">
        <f>D80*E80</f>
        <v>0</v>
      </c>
    </row>
    <row r="81" spans="1:6">
      <c r="A81" s="45"/>
      <c r="B81" s="80"/>
      <c r="F81" s="74"/>
    </row>
    <row r="82" spans="1:6" s="22" customFormat="1" ht="26.4">
      <c r="A82" s="20" t="s">
        <v>161</v>
      </c>
      <c r="B82" s="36" t="s">
        <v>236</v>
      </c>
      <c r="C82" s="23" t="s">
        <v>3</v>
      </c>
      <c r="D82" s="24">
        <v>7</v>
      </c>
      <c r="E82" s="24"/>
      <c r="F82" s="72">
        <f>D82*E82</f>
        <v>0</v>
      </c>
    </row>
    <row r="83" spans="1:6" s="22" customFormat="1">
      <c r="A83" s="45"/>
      <c r="B83" s="36"/>
      <c r="C83" s="23"/>
      <c r="D83" s="24"/>
      <c r="E83" s="24"/>
      <c r="F83" s="72"/>
    </row>
    <row r="84" spans="1:6" s="22" customFormat="1" ht="26.4">
      <c r="A84" s="20" t="s">
        <v>162</v>
      </c>
      <c r="B84" s="22" t="s">
        <v>237</v>
      </c>
      <c r="C84" s="23" t="s">
        <v>3</v>
      </c>
      <c r="D84" s="24">
        <v>1</v>
      </c>
      <c r="E84" s="24"/>
      <c r="F84" s="25">
        <f>D84*E84</f>
        <v>0</v>
      </c>
    </row>
    <row r="85" spans="1:6" s="22" customFormat="1">
      <c r="A85" s="45"/>
      <c r="C85" s="23"/>
      <c r="D85" s="24"/>
      <c r="E85" s="24"/>
      <c r="F85" s="25"/>
    </row>
    <row r="86" spans="1:6" s="22" customFormat="1" ht="26.4">
      <c r="A86" s="20" t="s">
        <v>163</v>
      </c>
      <c r="B86" s="22" t="s">
        <v>357</v>
      </c>
      <c r="C86" s="23" t="s">
        <v>3</v>
      </c>
      <c r="D86" s="24">
        <v>2</v>
      </c>
      <c r="E86" s="24"/>
      <c r="F86" s="25">
        <f>D86*E86</f>
        <v>0</v>
      </c>
    </row>
    <row r="87" spans="1:6">
      <c r="A87" s="45"/>
      <c r="B87" s="80"/>
      <c r="F87" s="74"/>
    </row>
    <row r="88" spans="1:6" s="22" customFormat="1" ht="52.8">
      <c r="A88" s="20" t="s">
        <v>164</v>
      </c>
      <c r="B88" s="36" t="s">
        <v>101</v>
      </c>
      <c r="C88" s="23" t="s">
        <v>4</v>
      </c>
      <c r="D88" s="88">
        <v>65</v>
      </c>
      <c r="E88" s="24"/>
      <c r="F88" s="72">
        <f>D88*E88</f>
        <v>0</v>
      </c>
    </row>
    <row r="89" spans="1:6" s="22" customFormat="1">
      <c r="A89" s="45"/>
      <c r="B89" s="36"/>
      <c r="C89" s="23"/>
      <c r="D89" s="88"/>
      <c r="E89" s="24"/>
      <c r="F89" s="72"/>
    </row>
    <row r="90" spans="1:6" s="22" customFormat="1" ht="52.8">
      <c r="A90" s="20" t="s">
        <v>165</v>
      </c>
      <c r="B90" s="36" t="s">
        <v>235</v>
      </c>
      <c r="C90" s="23" t="s">
        <v>4</v>
      </c>
      <c r="D90" s="88">
        <v>12</v>
      </c>
      <c r="E90" s="24"/>
      <c r="F90" s="72">
        <f>D90*E90</f>
        <v>0</v>
      </c>
    </row>
    <row r="91" spans="1:6" s="22" customFormat="1">
      <c r="A91" s="45"/>
      <c r="B91" s="36"/>
      <c r="C91" s="23"/>
      <c r="D91" s="88"/>
      <c r="E91" s="24"/>
      <c r="F91" s="72"/>
    </row>
    <row r="92" spans="1:6" s="22" customFormat="1" ht="26.4">
      <c r="A92" s="20" t="s">
        <v>166</v>
      </c>
      <c r="B92" s="89" t="s">
        <v>242</v>
      </c>
      <c r="C92" s="75" t="s">
        <v>4</v>
      </c>
      <c r="D92" s="75">
        <v>5</v>
      </c>
      <c r="E92" s="90"/>
      <c r="F92" s="25">
        <f>D92*E92</f>
        <v>0</v>
      </c>
    </row>
    <row r="93" spans="1:6" s="22" customFormat="1">
      <c r="A93" s="45"/>
    </row>
    <row r="94" spans="1:6" s="22" customFormat="1" ht="39.6">
      <c r="A94" s="20" t="s">
        <v>238</v>
      </c>
      <c r="B94" s="89" t="s">
        <v>243</v>
      </c>
      <c r="C94" s="75" t="s">
        <v>3</v>
      </c>
      <c r="D94" s="75">
        <v>1</v>
      </c>
      <c r="E94" s="90"/>
      <c r="F94" s="25">
        <f>D94*E94</f>
        <v>0</v>
      </c>
    </row>
    <row r="95" spans="1:6">
      <c r="A95" s="45"/>
      <c r="B95" s="80"/>
      <c r="D95" s="91"/>
      <c r="F95" s="74"/>
    </row>
    <row r="96" spans="1:6" s="22" customFormat="1">
      <c r="A96" s="20" t="s">
        <v>239</v>
      </c>
      <c r="B96" s="22" t="s">
        <v>121</v>
      </c>
      <c r="C96" s="23" t="s">
        <v>1</v>
      </c>
      <c r="D96" s="88">
        <v>30</v>
      </c>
      <c r="E96" s="88"/>
      <c r="F96" s="92">
        <f t="shared" ref="F96" si="0">D96*E96</f>
        <v>0</v>
      </c>
    </row>
    <row r="97" spans="1:6" s="22" customFormat="1">
      <c r="A97" s="45"/>
      <c r="C97" s="23"/>
      <c r="D97" s="88"/>
      <c r="E97" s="88"/>
      <c r="F97" s="72"/>
    </row>
    <row r="98" spans="1:6" s="22" customFormat="1">
      <c r="A98" s="20" t="s">
        <v>240</v>
      </c>
      <c r="B98" s="22" t="s">
        <v>122</v>
      </c>
      <c r="C98" s="23" t="s">
        <v>4</v>
      </c>
      <c r="D98" s="88">
        <v>98</v>
      </c>
      <c r="E98" s="88"/>
      <c r="F98" s="92">
        <f t="shared" ref="F98:F102" si="1">D98*E98</f>
        <v>0</v>
      </c>
    </row>
    <row r="99" spans="1:6" s="22" customFormat="1">
      <c r="A99" s="45"/>
      <c r="B99" s="44"/>
      <c r="C99" s="23"/>
      <c r="D99" s="44"/>
      <c r="E99" s="44"/>
      <c r="F99" s="72"/>
    </row>
    <row r="100" spans="1:6" s="22" customFormat="1" ht="26.4">
      <c r="A100" s="20" t="s">
        <v>241</v>
      </c>
      <c r="B100" s="22" t="s">
        <v>233</v>
      </c>
      <c r="C100" s="23" t="s">
        <v>1</v>
      </c>
      <c r="D100" s="24">
        <v>140</v>
      </c>
      <c r="E100" s="88"/>
      <c r="F100" s="92">
        <f t="shared" si="1"/>
        <v>0</v>
      </c>
    </row>
    <row r="101" spans="1:6" s="22" customFormat="1">
      <c r="A101" s="45"/>
      <c r="C101" s="28"/>
      <c r="D101" s="29"/>
      <c r="E101" s="88"/>
      <c r="F101" s="72"/>
    </row>
    <row r="102" spans="1:6" s="22" customFormat="1" ht="26.4">
      <c r="A102" s="20" t="s">
        <v>244</v>
      </c>
      <c r="B102" s="22" t="s">
        <v>234</v>
      </c>
      <c r="C102" s="23" t="s">
        <v>1</v>
      </c>
      <c r="D102" s="24">
        <v>30</v>
      </c>
      <c r="E102" s="88"/>
      <c r="F102" s="92">
        <f t="shared" si="1"/>
        <v>0</v>
      </c>
    </row>
    <row r="103" spans="1:6" s="22" customFormat="1">
      <c r="A103" s="45"/>
      <c r="B103" s="36"/>
      <c r="C103" s="23"/>
      <c r="D103" s="24"/>
      <c r="E103" s="24"/>
      <c r="F103" s="72"/>
    </row>
    <row r="104" spans="1:6" s="22" customFormat="1" ht="26.4">
      <c r="A104" s="20" t="s">
        <v>245</v>
      </c>
      <c r="B104" s="22" t="s">
        <v>94</v>
      </c>
      <c r="C104" s="23" t="s">
        <v>1</v>
      </c>
      <c r="D104" s="24">
        <v>45</v>
      </c>
      <c r="E104" s="24"/>
      <c r="F104" s="72">
        <f>D104*E104</f>
        <v>0</v>
      </c>
    </row>
    <row r="105" spans="1:6" s="22" customFormat="1">
      <c r="A105" s="93"/>
      <c r="B105" s="44"/>
      <c r="C105" s="23"/>
      <c r="D105" s="24"/>
      <c r="E105" s="24"/>
      <c r="F105" s="72"/>
    </row>
    <row r="106" spans="1:6" s="22" customFormat="1" ht="13.8" thickBot="1">
      <c r="A106" s="77"/>
      <c r="B106" s="39" t="s">
        <v>26</v>
      </c>
      <c r="C106" s="40"/>
      <c r="D106" s="41"/>
      <c r="E106" s="41"/>
      <c r="F106" s="78">
        <f>SUM(F51:F105)</f>
        <v>0</v>
      </c>
    </row>
    <row r="107" spans="1:6" ht="13.8" thickTop="1">
      <c r="A107" s="94"/>
      <c r="B107" s="80"/>
      <c r="F107" s="74"/>
    </row>
    <row r="108" spans="1:6">
      <c r="A108" s="94"/>
      <c r="B108" s="80"/>
      <c r="F108" s="74"/>
    </row>
    <row r="109" spans="1:6" s="22" customFormat="1">
      <c r="A109" s="60" t="s">
        <v>9</v>
      </c>
      <c r="B109" s="45" t="s">
        <v>28</v>
      </c>
      <c r="C109" s="28"/>
      <c r="D109" s="29"/>
      <c r="E109" s="28"/>
      <c r="F109" s="48"/>
    </row>
    <row r="110" spans="1:6" s="22" customFormat="1" ht="27" thickBot="1">
      <c r="A110" s="99"/>
      <c r="B110" s="32" t="s">
        <v>5</v>
      </c>
      <c r="C110" s="33" t="s">
        <v>17</v>
      </c>
      <c r="D110" s="34" t="s">
        <v>6</v>
      </c>
      <c r="E110" s="34" t="s">
        <v>7</v>
      </c>
      <c r="F110" s="100" t="s">
        <v>8</v>
      </c>
    </row>
    <row r="111" spans="1:6" s="22" customFormat="1" ht="94.5" customHeight="1" thickTop="1">
      <c r="A111" s="135" t="s">
        <v>56</v>
      </c>
      <c r="B111" s="135"/>
      <c r="C111" s="135"/>
      <c r="D111" s="135"/>
      <c r="E111" s="135"/>
      <c r="F111" s="135"/>
    </row>
    <row r="112" spans="1:6" s="22" customFormat="1">
      <c r="A112" s="45"/>
      <c r="B112" s="45"/>
      <c r="C112" s="45"/>
      <c r="D112" s="45"/>
      <c r="E112" s="45"/>
      <c r="F112" s="45"/>
    </row>
    <row r="113" spans="1:6" s="22" customFormat="1" ht="39.6">
      <c r="A113" s="44" t="s">
        <v>167</v>
      </c>
      <c r="B113" s="44" t="s">
        <v>117</v>
      </c>
      <c r="C113" s="23" t="s">
        <v>1</v>
      </c>
      <c r="D113" s="24">
        <v>141.9</v>
      </c>
      <c r="E113" s="24"/>
      <c r="F113" s="72">
        <f>D113*E113</f>
        <v>0</v>
      </c>
    </row>
    <row r="114" spans="1:6">
      <c r="A114" s="45"/>
      <c r="B114" s="95"/>
      <c r="C114" s="95"/>
      <c r="D114" s="95"/>
      <c r="E114" s="95"/>
      <c r="F114" s="95"/>
    </row>
    <row r="115" spans="1:6" ht="39.6">
      <c r="A115" s="44" t="s">
        <v>168</v>
      </c>
      <c r="B115" s="44" t="s">
        <v>226</v>
      </c>
      <c r="C115" s="23" t="s">
        <v>1</v>
      </c>
      <c r="D115" s="88">
        <v>230</v>
      </c>
      <c r="E115" s="24"/>
      <c r="F115" s="72">
        <f>D115*E115</f>
        <v>0</v>
      </c>
    </row>
    <row r="116" spans="1:6" s="22" customFormat="1">
      <c r="A116" s="45"/>
      <c r="B116" s="44"/>
      <c r="C116" s="23"/>
      <c r="D116" s="23"/>
      <c r="E116" s="24"/>
      <c r="F116" s="72"/>
    </row>
    <row r="117" spans="1:6" s="22" customFormat="1" ht="39.6">
      <c r="A117" s="44" t="s">
        <v>169</v>
      </c>
      <c r="B117" s="44" t="s">
        <v>359</v>
      </c>
      <c r="C117" s="23" t="s">
        <v>1</v>
      </c>
      <c r="D117" s="24">
        <v>100.5</v>
      </c>
      <c r="E117" s="24"/>
      <c r="F117" s="72">
        <f>D117*E117</f>
        <v>0</v>
      </c>
    </row>
    <row r="118" spans="1:6" s="22" customFormat="1">
      <c r="A118" s="45"/>
      <c r="B118" s="44"/>
      <c r="C118" s="23"/>
      <c r="D118" s="23"/>
      <c r="E118" s="24"/>
      <c r="F118" s="72"/>
    </row>
    <row r="119" spans="1:6" s="22" customFormat="1" ht="26.4">
      <c r="A119" s="44" t="s">
        <v>170</v>
      </c>
      <c r="B119" s="44" t="s">
        <v>360</v>
      </c>
      <c r="C119" s="23" t="s">
        <v>1</v>
      </c>
      <c r="D119" s="24">
        <v>114</v>
      </c>
      <c r="E119" s="24"/>
      <c r="F119" s="72">
        <f>D119*E119</f>
        <v>0</v>
      </c>
    </row>
    <row r="120" spans="1:6" s="22" customFormat="1">
      <c r="A120" s="45"/>
      <c r="B120" s="44"/>
      <c r="C120" s="23"/>
      <c r="D120" s="24"/>
      <c r="E120" s="24"/>
      <c r="F120" s="72"/>
    </row>
    <row r="121" spans="1:6" s="22" customFormat="1" ht="39.6">
      <c r="A121" s="44" t="s">
        <v>171</v>
      </c>
      <c r="B121" s="44" t="s">
        <v>361</v>
      </c>
      <c r="C121" s="23" t="s">
        <v>1</v>
      </c>
      <c r="D121" s="24">
        <v>120</v>
      </c>
      <c r="E121" s="24"/>
      <c r="F121" s="72">
        <f>D121*E121</f>
        <v>0</v>
      </c>
    </row>
    <row r="122" spans="1:6" s="22" customFormat="1">
      <c r="A122" s="45"/>
      <c r="B122" s="44"/>
      <c r="C122" s="23"/>
      <c r="D122" s="24"/>
      <c r="E122" s="24"/>
      <c r="F122" s="72"/>
    </row>
    <row r="123" spans="1:6" s="22" customFormat="1" ht="66">
      <c r="A123" s="44" t="s">
        <v>172</v>
      </c>
      <c r="B123" s="44" t="s">
        <v>124</v>
      </c>
      <c r="C123" s="23" t="s">
        <v>1</v>
      </c>
      <c r="D123" s="24">
        <v>131</v>
      </c>
      <c r="E123" s="24"/>
      <c r="F123" s="25">
        <f>D123*E123</f>
        <v>0</v>
      </c>
    </row>
    <row r="124" spans="1:6" s="22" customFormat="1">
      <c r="A124" s="45"/>
      <c r="B124" s="44"/>
      <c r="C124" s="23"/>
      <c r="D124" s="24"/>
      <c r="E124" s="24"/>
      <c r="F124" s="25"/>
    </row>
    <row r="125" spans="1:6" s="22" customFormat="1" ht="39.6">
      <c r="A125" s="44" t="s">
        <v>173</v>
      </c>
      <c r="B125" s="44" t="s">
        <v>178</v>
      </c>
      <c r="C125" s="23" t="s">
        <v>4</v>
      </c>
      <c r="D125" s="24">
        <v>72.8</v>
      </c>
      <c r="E125" s="24"/>
      <c r="F125" s="72">
        <f>D125*E125</f>
        <v>0</v>
      </c>
    </row>
    <row r="126" spans="1:6" s="22" customFormat="1">
      <c r="A126" s="45"/>
      <c r="B126" s="44"/>
      <c r="C126" s="23"/>
      <c r="D126" s="24"/>
      <c r="E126" s="24"/>
      <c r="F126" s="72"/>
    </row>
    <row r="127" spans="1:6" s="22" customFormat="1" ht="52.8">
      <c r="A127" s="44" t="s">
        <v>174</v>
      </c>
      <c r="B127" s="44" t="s">
        <v>192</v>
      </c>
      <c r="C127" s="23" t="s">
        <v>193</v>
      </c>
      <c r="D127" s="88">
        <v>40</v>
      </c>
      <c r="E127" s="88"/>
      <c r="F127" s="25">
        <f>D127*E127</f>
        <v>0</v>
      </c>
    </row>
    <row r="128" spans="1:6" s="22" customFormat="1">
      <c r="A128" s="45"/>
      <c r="B128" s="44"/>
      <c r="C128" s="23"/>
      <c r="D128" s="96"/>
      <c r="E128" s="96"/>
      <c r="F128" s="25"/>
    </row>
    <row r="129" spans="1:6" s="22" customFormat="1" ht="26.4">
      <c r="A129" s="44" t="s">
        <v>175</v>
      </c>
      <c r="B129" s="44" t="s">
        <v>194</v>
      </c>
      <c r="C129" s="23" t="s">
        <v>1</v>
      </c>
      <c r="D129" s="88">
        <v>15</v>
      </c>
      <c r="E129" s="88"/>
      <c r="F129" s="25">
        <f>D129*E129</f>
        <v>0</v>
      </c>
    </row>
    <row r="130" spans="1:6" s="22" customFormat="1">
      <c r="A130" s="45"/>
      <c r="B130" s="44"/>
      <c r="C130" s="23"/>
      <c r="D130" s="88"/>
      <c r="E130" s="24"/>
      <c r="F130" s="72"/>
    </row>
    <row r="131" spans="1:6" s="22" customFormat="1" ht="79.2">
      <c r="A131" s="44" t="s">
        <v>176</v>
      </c>
      <c r="B131" s="44" t="s">
        <v>368</v>
      </c>
      <c r="C131" s="23" t="s">
        <v>1</v>
      </c>
      <c r="D131" s="24">
        <v>205.7</v>
      </c>
      <c r="E131" s="24"/>
      <c r="F131" s="72">
        <f>D131*E131</f>
        <v>0</v>
      </c>
    </row>
    <row r="132" spans="1:6" s="22" customFormat="1">
      <c r="A132" s="45"/>
      <c r="B132" s="44"/>
      <c r="C132" s="23"/>
      <c r="D132" s="24"/>
      <c r="E132" s="24"/>
      <c r="F132" s="72"/>
    </row>
    <row r="133" spans="1:6" s="22" customFormat="1" ht="79.2">
      <c r="A133" s="44" t="s">
        <v>195</v>
      </c>
      <c r="B133" s="36" t="s">
        <v>367</v>
      </c>
      <c r="C133" s="23" t="s">
        <v>1</v>
      </c>
      <c r="D133" s="24">
        <v>586.76</v>
      </c>
      <c r="E133" s="24"/>
      <c r="F133" s="25">
        <f t="shared" ref="F133" si="2">D133*E133</f>
        <v>0</v>
      </c>
    </row>
    <row r="134" spans="1:6" s="22" customFormat="1">
      <c r="A134" s="45"/>
      <c r="B134" s="36"/>
      <c r="C134" s="23"/>
      <c r="D134" s="24"/>
      <c r="E134" s="24"/>
      <c r="F134" s="25"/>
    </row>
    <row r="135" spans="1:6" s="22" customFormat="1" ht="39.6">
      <c r="A135" s="44" t="s">
        <v>196</v>
      </c>
      <c r="B135" s="44" t="s">
        <v>307</v>
      </c>
      <c r="C135" s="23" t="s">
        <v>1</v>
      </c>
      <c r="D135" s="24">
        <v>27</v>
      </c>
      <c r="E135" s="24"/>
      <c r="F135" s="25">
        <f>D135*E135</f>
        <v>0</v>
      </c>
    </row>
    <row r="136" spans="1:6" s="22" customFormat="1">
      <c r="A136" s="45"/>
      <c r="B136" s="67"/>
      <c r="C136" s="68"/>
      <c r="D136" s="68"/>
      <c r="E136" s="69"/>
      <c r="F136" s="74"/>
    </row>
    <row r="137" spans="1:6" s="22" customFormat="1" ht="26.4">
      <c r="A137" s="44" t="s">
        <v>251</v>
      </c>
      <c r="B137" s="44" t="s">
        <v>308</v>
      </c>
      <c r="C137" s="23" t="s">
        <v>1</v>
      </c>
      <c r="D137" s="24">
        <v>65</v>
      </c>
      <c r="E137" s="24"/>
      <c r="F137" s="25">
        <f>D137*E137</f>
        <v>0</v>
      </c>
    </row>
    <row r="138" spans="1:6" s="22" customFormat="1">
      <c r="A138" s="45"/>
      <c r="B138" s="44"/>
      <c r="C138" s="23"/>
      <c r="D138" s="24"/>
      <c r="E138" s="24"/>
      <c r="F138" s="72"/>
    </row>
    <row r="139" spans="1:6" s="22" customFormat="1" ht="26.4">
      <c r="A139" s="44" t="s">
        <v>309</v>
      </c>
      <c r="B139" s="44" t="s">
        <v>247</v>
      </c>
      <c r="C139" s="23" t="s">
        <v>3</v>
      </c>
      <c r="D139" s="24">
        <v>8</v>
      </c>
      <c r="E139" s="24"/>
      <c r="F139" s="72">
        <f>D139*E139</f>
        <v>0</v>
      </c>
    </row>
    <row r="140" spans="1:6" s="22" customFormat="1">
      <c r="A140" s="45"/>
      <c r="B140" s="67"/>
      <c r="C140" s="68"/>
      <c r="D140" s="69"/>
      <c r="E140" s="69"/>
      <c r="F140" s="74"/>
    </row>
    <row r="141" spans="1:6" s="22" customFormat="1" ht="26.4">
      <c r="A141" s="44" t="s">
        <v>310</v>
      </c>
      <c r="B141" s="44" t="s">
        <v>246</v>
      </c>
      <c r="C141" s="23" t="s">
        <v>3</v>
      </c>
      <c r="D141" s="24">
        <v>8</v>
      </c>
      <c r="E141" s="24"/>
      <c r="F141" s="72">
        <f>D141*E141</f>
        <v>0</v>
      </c>
    </row>
    <row r="142" spans="1:6" s="22" customFormat="1">
      <c r="A142" s="45"/>
      <c r="B142" s="44"/>
      <c r="C142" s="23"/>
      <c r="D142" s="24"/>
      <c r="E142" s="24"/>
      <c r="F142" s="72"/>
    </row>
    <row r="143" spans="1:6" s="22" customFormat="1" ht="39.6">
      <c r="A143" s="44" t="s">
        <v>355</v>
      </c>
      <c r="B143" s="44" t="s">
        <v>248</v>
      </c>
      <c r="C143" s="23"/>
      <c r="D143" s="24"/>
      <c r="E143" s="24"/>
      <c r="F143" s="25"/>
    </row>
    <row r="144" spans="1:6" s="22" customFormat="1">
      <c r="A144" s="97" t="s">
        <v>41</v>
      </c>
      <c r="B144" s="44" t="s">
        <v>249</v>
      </c>
      <c r="C144" s="23" t="s">
        <v>3</v>
      </c>
      <c r="D144" s="24">
        <v>2</v>
      </c>
      <c r="E144" s="24"/>
      <c r="F144" s="25">
        <f t="shared" ref="F144:F145" si="3">D144*E144</f>
        <v>0</v>
      </c>
    </row>
    <row r="145" spans="1:9" s="22" customFormat="1">
      <c r="A145" s="97" t="s">
        <v>42</v>
      </c>
      <c r="B145" s="44" t="s">
        <v>250</v>
      </c>
      <c r="C145" s="23" t="s">
        <v>3</v>
      </c>
      <c r="D145" s="24">
        <v>2</v>
      </c>
      <c r="E145" s="24"/>
      <c r="F145" s="25">
        <f t="shared" si="3"/>
        <v>0</v>
      </c>
    </row>
    <row r="146" spans="1:9" s="22" customFormat="1">
      <c r="A146" s="97"/>
      <c r="B146" s="44"/>
      <c r="C146" s="23"/>
      <c r="D146" s="24"/>
      <c r="E146" s="24"/>
      <c r="F146" s="25"/>
    </row>
    <row r="147" spans="1:9" s="22" customFormat="1" ht="66">
      <c r="A147" s="44" t="s">
        <v>358</v>
      </c>
      <c r="B147" s="22" t="s">
        <v>356</v>
      </c>
      <c r="C147" s="28" t="s">
        <v>3</v>
      </c>
      <c r="D147" s="29">
        <v>5</v>
      </c>
      <c r="E147" s="29"/>
      <c r="F147" s="30">
        <f>D147*E147</f>
        <v>0</v>
      </c>
    </row>
    <row r="148" spans="1:9" s="22" customFormat="1">
      <c r="A148" s="20"/>
      <c r="B148" s="98"/>
      <c r="C148" s="23"/>
      <c r="D148" s="24"/>
      <c r="E148" s="24"/>
      <c r="F148" s="72"/>
    </row>
    <row r="149" spans="1:9" s="22" customFormat="1" ht="13.8" thickBot="1">
      <c r="A149" s="77"/>
      <c r="B149" s="39" t="s">
        <v>29</v>
      </c>
      <c r="C149" s="40"/>
      <c r="D149" s="41"/>
      <c r="E149" s="41"/>
      <c r="F149" s="78">
        <f>SUM(F111:F148)</f>
        <v>0</v>
      </c>
    </row>
    <row r="150" spans="1:9" s="22" customFormat="1" ht="13.8" thickTop="1">
      <c r="A150" s="60"/>
      <c r="B150" s="27"/>
      <c r="C150" s="46"/>
      <c r="D150" s="55"/>
      <c r="E150" s="55"/>
      <c r="F150" s="56"/>
    </row>
    <row r="151" spans="1:9">
      <c r="G151" s="83"/>
    </row>
    <row r="152" spans="1:9">
      <c r="G152" s="83"/>
      <c r="H152" s="83"/>
      <c r="I152" s="83"/>
    </row>
    <row r="153" spans="1:9">
      <c r="G153" s="83"/>
      <c r="H153" s="83"/>
      <c r="I153" s="83"/>
    </row>
    <row r="154" spans="1:9">
      <c r="G154" s="83"/>
      <c r="H154" s="83"/>
      <c r="I154" s="83"/>
    </row>
    <row r="155" spans="1:9">
      <c r="G155" s="83"/>
      <c r="H155" s="83"/>
      <c r="I155" s="83"/>
    </row>
    <row r="156" spans="1:9">
      <c r="G156" s="83"/>
      <c r="H156" s="83"/>
      <c r="I156" s="83"/>
    </row>
    <row r="157" spans="1:9">
      <c r="H157" s="83"/>
      <c r="I157" s="83"/>
    </row>
    <row r="158" spans="1:9">
      <c r="G158" s="83"/>
      <c r="H158" s="83"/>
      <c r="I158" s="83"/>
    </row>
    <row r="159" spans="1:9">
      <c r="G159" s="83"/>
      <c r="H159" s="83"/>
      <c r="I159" s="83"/>
    </row>
    <row r="160" spans="1:9">
      <c r="G160" s="83"/>
      <c r="H160" s="83"/>
      <c r="I160" s="83"/>
    </row>
    <row r="161" spans="7:9">
      <c r="G161" s="83"/>
      <c r="H161" s="83"/>
      <c r="I161" s="83"/>
    </row>
    <row r="162" spans="7:9">
      <c r="G162" s="83"/>
      <c r="H162" s="83"/>
      <c r="I162" s="83"/>
    </row>
    <row r="163" spans="7:9">
      <c r="G163" s="83"/>
      <c r="H163" s="83"/>
      <c r="I163" s="83"/>
    </row>
    <row r="164" spans="7:9">
      <c r="G164" s="83"/>
      <c r="H164" s="83"/>
      <c r="I164" s="83"/>
    </row>
    <row r="165" spans="7:9">
      <c r="G165" s="80"/>
      <c r="H165" s="83"/>
      <c r="I165" s="83"/>
    </row>
    <row r="166" spans="7:9">
      <c r="G166" s="80"/>
      <c r="H166" s="83"/>
      <c r="I166" s="83"/>
    </row>
    <row r="167" spans="7:9">
      <c r="G167" s="80"/>
      <c r="H167" s="83"/>
      <c r="I167" s="83"/>
    </row>
    <row r="168" spans="7:9">
      <c r="G168" s="83"/>
      <c r="H168" s="83"/>
      <c r="I168" s="83"/>
    </row>
    <row r="169" spans="7:9">
      <c r="G169" s="83"/>
      <c r="H169" s="83"/>
      <c r="I169" s="83"/>
    </row>
    <row r="170" spans="7:9">
      <c r="G170" s="80"/>
    </row>
    <row r="171" spans="7:9">
      <c r="G171" s="80"/>
      <c r="H171" s="83"/>
      <c r="I171" s="83"/>
    </row>
    <row r="172" spans="7:9">
      <c r="G172" s="83"/>
      <c r="H172" s="83"/>
      <c r="I172" s="83"/>
    </row>
    <row r="173" spans="7:9">
      <c r="G173" s="83"/>
      <c r="H173" s="83"/>
      <c r="I173" s="83"/>
    </row>
    <row r="174" spans="7:9">
      <c r="G174" s="83"/>
      <c r="H174" s="83"/>
      <c r="I174" s="83"/>
    </row>
    <row r="175" spans="7:9">
      <c r="G175" s="83"/>
      <c r="H175" s="83"/>
      <c r="I175" s="83"/>
    </row>
    <row r="176" spans="7:9">
      <c r="G176" s="83"/>
      <c r="H176" s="83"/>
      <c r="I176" s="83"/>
    </row>
    <row r="177" spans="7:9">
      <c r="G177" s="83"/>
      <c r="H177" s="83"/>
      <c r="I177" s="83"/>
    </row>
    <row r="178" spans="7:9">
      <c r="G178" s="80"/>
      <c r="H178" s="81"/>
      <c r="I178" s="81"/>
    </row>
    <row r="179" spans="7:9">
      <c r="G179" s="80"/>
      <c r="H179" s="81"/>
      <c r="I179" s="81"/>
    </row>
    <row r="180" spans="7:9">
      <c r="G180" s="80"/>
      <c r="H180" s="81"/>
      <c r="I180" s="81"/>
    </row>
    <row r="181" spans="7:9">
      <c r="G181" s="80"/>
      <c r="H181" s="83"/>
      <c r="I181" s="83"/>
    </row>
    <row r="182" spans="7:9">
      <c r="G182" s="80"/>
      <c r="H182" s="83"/>
      <c r="I182" s="83"/>
    </row>
    <row r="183" spans="7:9">
      <c r="G183" s="80"/>
      <c r="H183" s="81"/>
      <c r="I183" s="81"/>
    </row>
    <row r="184" spans="7:9">
      <c r="G184" s="80"/>
      <c r="H184" s="81"/>
      <c r="I184" s="81"/>
    </row>
    <row r="185" spans="7:9">
      <c r="G185" s="80"/>
      <c r="H185" s="83"/>
      <c r="I185" s="83"/>
    </row>
    <row r="186" spans="7:9">
      <c r="G186" s="80"/>
      <c r="H186" s="83"/>
      <c r="I186" s="83"/>
    </row>
    <row r="187" spans="7:9">
      <c r="G187" s="80"/>
      <c r="H187" s="83"/>
      <c r="I187" s="83"/>
    </row>
    <row r="188" spans="7:9">
      <c r="G188" s="80"/>
      <c r="H188" s="83"/>
      <c r="I188" s="83"/>
    </row>
    <row r="189" spans="7:9">
      <c r="G189" s="80"/>
      <c r="H189" s="83"/>
      <c r="I189" s="83"/>
    </row>
    <row r="190" spans="7:9">
      <c r="G190" s="80"/>
      <c r="H190" s="83"/>
      <c r="I190" s="83"/>
    </row>
    <row r="191" spans="7:9">
      <c r="G191" s="80"/>
      <c r="H191" s="81"/>
      <c r="I191" s="81"/>
    </row>
    <row r="192" spans="7:9">
      <c r="G192" s="80"/>
      <c r="H192" s="81"/>
      <c r="I192" s="81"/>
    </row>
    <row r="193" spans="7:9">
      <c r="G193" s="80"/>
      <c r="H193" s="81"/>
      <c r="I193" s="81"/>
    </row>
    <row r="194" spans="7:9">
      <c r="G194" s="80"/>
      <c r="H194" s="81"/>
      <c r="I194" s="81"/>
    </row>
    <row r="195" spans="7:9">
      <c r="G195" s="80"/>
      <c r="H195" s="81"/>
      <c r="I195" s="81"/>
    </row>
    <row r="196" spans="7:9">
      <c r="G196" s="80"/>
      <c r="H196" s="81"/>
      <c r="I196" s="81"/>
    </row>
    <row r="197" spans="7:9">
      <c r="G197" s="80"/>
      <c r="H197" s="81"/>
      <c r="I197" s="81"/>
    </row>
    <row r="198" spans="7:9">
      <c r="G198" s="80"/>
      <c r="H198" s="81"/>
      <c r="I198" s="81"/>
    </row>
    <row r="199" spans="7:9">
      <c r="G199" s="80"/>
      <c r="H199" s="81"/>
      <c r="I199" s="81"/>
    </row>
    <row r="200" spans="7:9">
      <c r="G200" s="80"/>
      <c r="H200" s="81"/>
      <c r="I200" s="81"/>
    </row>
    <row r="201" spans="7:9">
      <c r="G201" s="80"/>
      <c r="H201" s="81"/>
      <c r="I201" s="81"/>
    </row>
    <row r="202" spans="7:9">
      <c r="G202" s="80"/>
      <c r="H202" s="81"/>
      <c r="I202" s="81"/>
    </row>
    <row r="203" spans="7:9">
      <c r="G203" s="80"/>
      <c r="H203" s="81"/>
      <c r="I203" s="81"/>
    </row>
    <row r="204" spans="7:9">
      <c r="G204" s="80"/>
      <c r="H204" s="81"/>
      <c r="I204" s="81"/>
    </row>
    <row r="205" spans="7:9">
      <c r="G205" s="80"/>
      <c r="H205" s="81"/>
      <c r="I205" s="81"/>
    </row>
    <row r="206" spans="7:9">
      <c r="G206" s="80"/>
      <c r="H206" s="81"/>
      <c r="I206" s="81"/>
    </row>
    <row r="207" spans="7:9">
      <c r="G207" s="80"/>
      <c r="H207" s="81"/>
      <c r="I207" s="81"/>
    </row>
    <row r="208" spans="7:9">
      <c r="G208" s="80"/>
      <c r="H208" s="81"/>
      <c r="I208" s="81"/>
    </row>
    <row r="209" spans="7:9">
      <c r="G209" s="80"/>
      <c r="H209" s="81"/>
      <c r="I209" s="81"/>
    </row>
    <row r="210" spans="7:9">
      <c r="G210" s="80"/>
      <c r="H210" s="81"/>
      <c r="I210" s="81"/>
    </row>
    <row r="211" spans="7:9">
      <c r="G211" s="80"/>
      <c r="H211" s="81"/>
      <c r="I211" s="81"/>
    </row>
    <row r="212" spans="7:9">
      <c r="G212" s="80"/>
      <c r="H212" s="81"/>
      <c r="I212" s="81"/>
    </row>
    <row r="213" spans="7:9">
      <c r="G213" s="80"/>
      <c r="H213" s="81"/>
      <c r="I213" s="81"/>
    </row>
    <row r="214" spans="7:9">
      <c r="G214" s="80"/>
      <c r="H214" s="81"/>
      <c r="I214" s="81"/>
    </row>
    <row r="215" spans="7:9">
      <c r="G215" s="80"/>
      <c r="H215" s="81"/>
      <c r="I215" s="81"/>
    </row>
    <row r="216" spans="7:9">
      <c r="G216" s="80"/>
      <c r="H216" s="81"/>
      <c r="I216" s="81"/>
    </row>
    <row r="217" spans="7:9">
      <c r="G217" s="80"/>
      <c r="H217" s="81"/>
      <c r="I217" s="81"/>
    </row>
    <row r="218" spans="7:9">
      <c r="G218" s="80"/>
      <c r="H218" s="81"/>
      <c r="I218" s="81"/>
    </row>
    <row r="219" spans="7:9">
      <c r="G219" s="80"/>
      <c r="H219" s="81"/>
      <c r="I219" s="81"/>
    </row>
    <row r="220" spans="7:9">
      <c r="G220" s="80"/>
      <c r="H220" s="81"/>
      <c r="I220" s="81"/>
    </row>
    <row r="221" spans="7:9">
      <c r="G221" s="80"/>
      <c r="H221" s="81"/>
      <c r="I221" s="81"/>
    </row>
    <row r="222" spans="7:9">
      <c r="G222" s="80"/>
      <c r="H222" s="81"/>
      <c r="I222" s="81"/>
    </row>
    <row r="223" spans="7:9">
      <c r="G223" s="80"/>
      <c r="H223" s="81"/>
      <c r="I223" s="81"/>
    </row>
    <row r="224" spans="7:9">
      <c r="G224" s="80"/>
      <c r="H224" s="81"/>
      <c r="I224" s="81"/>
    </row>
    <row r="225" spans="7:9">
      <c r="G225" s="80"/>
      <c r="H225" s="81"/>
      <c r="I225" s="81"/>
    </row>
    <row r="226" spans="7:9">
      <c r="G226" s="80"/>
      <c r="H226" s="81"/>
      <c r="I226" s="81"/>
    </row>
    <row r="227" spans="7:9">
      <c r="G227" s="80"/>
      <c r="H227" s="81"/>
      <c r="I227" s="81"/>
    </row>
    <row r="228" spans="7:9">
      <c r="G228" s="80"/>
      <c r="H228" s="81"/>
      <c r="I228" s="81"/>
    </row>
    <row r="229" spans="7:9">
      <c r="G229" s="80"/>
      <c r="H229" s="81"/>
      <c r="I229" s="81"/>
    </row>
    <row r="230" spans="7:9">
      <c r="G230" s="80"/>
      <c r="H230" s="81"/>
      <c r="I230" s="81"/>
    </row>
    <row r="231" spans="7:9">
      <c r="G231" s="80"/>
      <c r="H231" s="81"/>
      <c r="I231" s="81"/>
    </row>
    <row r="232" spans="7:9">
      <c r="G232" s="80"/>
      <c r="H232" s="81"/>
      <c r="I232" s="81"/>
    </row>
    <row r="233" spans="7:9">
      <c r="G233" s="80"/>
      <c r="H233" s="81"/>
      <c r="I233" s="81"/>
    </row>
    <row r="234" spans="7:9">
      <c r="G234" s="80"/>
      <c r="H234" s="81"/>
      <c r="I234" s="81"/>
    </row>
    <row r="235" spans="7:9">
      <c r="G235" s="80"/>
      <c r="H235" s="81"/>
      <c r="I235" s="81"/>
    </row>
    <row r="236" spans="7:9">
      <c r="G236" s="80"/>
      <c r="H236" s="81"/>
      <c r="I236" s="81"/>
    </row>
    <row r="237" spans="7:9">
      <c r="G237" s="80"/>
      <c r="H237" s="81"/>
      <c r="I237" s="81"/>
    </row>
    <row r="238" spans="7:9">
      <c r="G238" s="80"/>
      <c r="H238" s="81"/>
      <c r="I238" s="81"/>
    </row>
    <row r="239" spans="7:9">
      <c r="G239" s="80"/>
      <c r="H239" s="81"/>
      <c r="I239" s="81"/>
    </row>
    <row r="240" spans="7:9">
      <c r="G240" s="80"/>
      <c r="H240" s="81"/>
      <c r="I240" s="81"/>
    </row>
    <row r="241" spans="7:9">
      <c r="G241" s="80"/>
      <c r="H241" s="81"/>
      <c r="I241" s="81"/>
    </row>
    <row r="242" spans="7:9">
      <c r="G242" s="80"/>
      <c r="H242" s="81"/>
      <c r="I242" s="81"/>
    </row>
    <row r="243" spans="7:9">
      <c r="G243" s="80"/>
      <c r="H243" s="81"/>
      <c r="I243" s="81"/>
    </row>
    <row r="244" spans="7:9">
      <c r="G244" s="80"/>
      <c r="H244" s="81"/>
      <c r="I244" s="81"/>
    </row>
    <row r="245" spans="7:9">
      <c r="G245" s="80"/>
      <c r="H245" s="81"/>
      <c r="I245" s="81"/>
    </row>
    <row r="246" spans="7:9">
      <c r="G246" s="80"/>
      <c r="H246" s="81"/>
      <c r="I246" s="81"/>
    </row>
    <row r="247" spans="7:9">
      <c r="G247" s="80"/>
      <c r="H247" s="81"/>
      <c r="I247" s="81"/>
    </row>
    <row r="248" spans="7:9">
      <c r="G248" s="80"/>
      <c r="H248" s="81"/>
      <c r="I248" s="81"/>
    </row>
    <row r="249" spans="7:9">
      <c r="G249" s="80"/>
      <c r="H249" s="81"/>
      <c r="I249" s="81"/>
    </row>
    <row r="250" spans="7:9">
      <c r="G250" s="80"/>
      <c r="H250" s="81"/>
      <c r="I250" s="81"/>
    </row>
    <row r="251" spans="7:9">
      <c r="G251" s="80"/>
      <c r="H251" s="81"/>
      <c r="I251" s="81"/>
    </row>
    <row r="252" spans="7:9">
      <c r="G252" s="80"/>
      <c r="H252" s="81"/>
      <c r="I252" s="81"/>
    </row>
    <row r="253" spans="7:9">
      <c r="G253" s="80"/>
      <c r="H253" s="81"/>
      <c r="I253" s="81"/>
    </row>
    <row r="254" spans="7:9">
      <c r="G254" s="80"/>
      <c r="H254" s="81"/>
      <c r="I254" s="81"/>
    </row>
    <row r="255" spans="7:9">
      <c r="G255" s="80"/>
      <c r="H255" s="81"/>
      <c r="I255" s="81"/>
    </row>
    <row r="256" spans="7:9">
      <c r="G256" s="80"/>
      <c r="H256" s="81"/>
      <c r="I256" s="81"/>
    </row>
    <row r="257" spans="7:9">
      <c r="G257" s="80"/>
      <c r="H257" s="81"/>
      <c r="I257" s="81"/>
    </row>
    <row r="258" spans="7:9">
      <c r="G258" s="80"/>
      <c r="H258" s="81"/>
      <c r="I258" s="81"/>
    </row>
    <row r="259" spans="7:9">
      <c r="G259" s="80"/>
      <c r="H259" s="81"/>
      <c r="I259" s="81"/>
    </row>
    <row r="260" spans="7:9">
      <c r="G260" s="80"/>
      <c r="H260" s="81"/>
      <c r="I260" s="81"/>
    </row>
    <row r="261" spans="7:9">
      <c r="G261" s="80"/>
      <c r="H261" s="81"/>
      <c r="I261" s="81"/>
    </row>
    <row r="262" spans="7:9">
      <c r="G262" s="80"/>
      <c r="H262" s="81"/>
      <c r="I262" s="81"/>
    </row>
    <row r="263" spans="7:9">
      <c r="G263" s="80"/>
      <c r="H263" s="81"/>
      <c r="I263" s="81"/>
    </row>
    <row r="264" spans="7:9">
      <c r="G264" s="80"/>
      <c r="H264" s="81"/>
      <c r="I264" s="81"/>
    </row>
    <row r="265" spans="7:9">
      <c r="G265" s="80"/>
      <c r="H265" s="81"/>
      <c r="I265" s="81"/>
    </row>
    <row r="266" spans="7:9">
      <c r="G266" s="80"/>
      <c r="H266" s="81"/>
      <c r="I266" s="81"/>
    </row>
    <row r="267" spans="7:9">
      <c r="G267" s="80"/>
      <c r="H267" s="81"/>
      <c r="I267" s="81"/>
    </row>
    <row r="268" spans="7:9">
      <c r="G268" s="80"/>
      <c r="H268" s="81"/>
      <c r="I268" s="81"/>
    </row>
    <row r="269" spans="7:9">
      <c r="G269" s="80"/>
      <c r="H269" s="81"/>
      <c r="I269" s="81"/>
    </row>
    <row r="270" spans="7:9">
      <c r="G270" s="80"/>
      <c r="H270" s="81"/>
      <c r="I270" s="81"/>
    </row>
    <row r="271" spans="7:9">
      <c r="G271" s="80"/>
      <c r="H271" s="81"/>
      <c r="I271" s="81"/>
    </row>
    <row r="272" spans="7:9">
      <c r="G272" s="80"/>
      <c r="H272" s="81"/>
      <c r="I272" s="81"/>
    </row>
    <row r="273" spans="7:9">
      <c r="G273" s="80"/>
      <c r="H273" s="81"/>
      <c r="I273" s="81"/>
    </row>
    <row r="274" spans="7:9">
      <c r="G274" s="80"/>
      <c r="H274" s="81"/>
      <c r="I274" s="81"/>
    </row>
    <row r="275" spans="7:9">
      <c r="G275" s="82"/>
      <c r="H275" s="81"/>
      <c r="I275" s="81"/>
    </row>
    <row r="276" spans="7:9">
      <c r="G276" s="80"/>
      <c r="H276" s="81"/>
      <c r="I276" s="81"/>
    </row>
    <row r="277" spans="7:9">
      <c r="G277" s="80"/>
      <c r="H277" s="81"/>
      <c r="I277" s="81"/>
    </row>
    <row r="278" spans="7:9">
      <c r="G278" s="80"/>
      <c r="H278" s="81"/>
      <c r="I278" s="81"/>
    </row>
    <row r="279" spans="7:9">
      <c r="G279" s="80"/>
      <c r="H279" s="81"/>
      <c r="I279" s="81"/>
    </row>
    <row r="280" spans="7:9">
      <c r="G280" s="80"/>
      <c r="H280" s="81"/>
      <c r="I280" s="81"/>
    </row>
    <row r="281" spans="7:9">
      <c r="G281" s="80"/>
      <c r="H281" s="81"/>
      <c r="I281" s="81"/>
    </row>
    <row r="282" spans="7:9">
      <c r="G282" s="80"/>
      <c r="H282" s="81"/>
      <c r="I282" s="81"/>
    </row>
    <row r="283" spans="7:9">
      <c r="H283" s="81"/>
      <c r="I283" s="81"/>
    </row>
    <row r="284" spans="7:9">
      <c r="G284" s="83"/>
      <c r="H284" s="81"/>
      <c r="I284" s="81"/>
    </row>
    <row r="285" spans="7:9">
      <c r="G285" s="83"/>
      <c r="H285" s="81"/>
      <c r="I285" s="81"/>
    </row>
    <row r="286" spans="7:9">
      <c r="G286" s="83"/>
      <c r="H286" s="81"/>
      <c r="I286" s="81"/>
    </row>
    <row r="287" spans="7:9">
      <c r="G287" s="83"/>
      <c r="H287" s="81"/>
      <c r="I287" s="81"/>
    </row>
    <row r="288" spans="7:9">
      <c r="G288" s="83"/>
      <c r="H288" s="80"/>
      <c r="I288" s="81"/>
    </row>
    <row r="289" spans="7:9">
      <c r="G289" s="83"/>
      <c r="H289" s="81"/>
      <c r="I289" s="81"/>
    </row>
    <row r="290" spans="7:9">
      <c r="G290" s="83"/>
      <c r="H290" s="81"/>
      <c r="I290" s="81"/>
    </row>
    <row r="291" spans="7:9">
      <c r="G291" s="83"/>
      <c r="H291" s="81"/>
      <c r="I291" s="81"/>
    </row>
    <row r="292" spans="7:9">
      <c r="G292" s="83"/>
      <c r="H292" s="81"/>
      <c r="I292" s="81"/>
    </row>
    <row r="293" spans="7:9">
      <c r="G293" s="83"/>
      <c r="H293" s="81"/>
      <c r="I293" s="81"/>
    </row>
    <row r="294" spans="7:9">
      <c r="G294" s="83"/>
      <c r="H294" s="81"/>
      <c r="I294" s="81"/>
    </row>
    <row r="295" spans="7:9">
      <c r="G295" s="83"/>
      <c r="H295" s="81"/>
      <c r="I295" s="81"/>
    </row>
    <row r="296" spans="7:9">
      <c r="G296" s="83"/>
    </row>
    <row r="297" spans="7:9">
      <c r="H297" s="83"/>
      <c r="I297" s="83"/>
    </row>
    <row r="298" spans="7:9">
      <c r="G298" s="83"/>
      <c r="H298" s="83"/>
      <c r="I298" s="83"/>
    </row>
    <row r="299" spans="7:9">
      <c r="G299" s="83"/>
      <c r="H299" s="83"/>
      <c r="I299" s="83"/>
    </row>
    <row r="300" spans="7:9">
      <c r="G300" s="83"/>
      <c r="H300" s="83"/>
      <c r="I300" s="83"/>
    </row>
    <row r="301" spans="7:9">
      <c r="G301" s="83"/>
      <c r="H301" s="83"/>
      <c r="I301" s="83"/>
    </row>
    <row r="302" spans="7:9">
      <c r="G302" s="83"/>
      <c r="H302" s="83"/>
      <c r="I302" s="83"/>
    </row>
    <row r="303" spans="7:9">
      <c r="G303" s="83"/>
      <c r="H303" s="83"/>
      <c r="I303" s="83"/>
    </row>
    <row r="304" spans="7:9">
      <c r="G304" s="83"/>
      <c r="H304" s="83"/>
      <c r="I304" s="83"/>
    </row>
    <row r="305" spans="7:9">
      <c r="G305" s="83"/>
      <c r="H305" s="83"/>
      <c r="I305" s="83"/>
    </row>
    <row r="306" spans="7:9">
      <c r="G306" s="83"/>
      <c r="H306" s="83"/>
      <c r="I306" s="83"/>
    </row>
    <row r="307" spans="7:9">
      <c r="G307" s="83"/>
      <c r="H307" s="83"/>
      <c r="I307" s="83"/>
    </row>
    <row r="308" spans="7:9">
      <c r="G308" s="83"/>
      <c r="H308" s="83"/>
      <c r="I308" s="83"/>
    </row>
    <row r="309" spans="7:9">
      <c r="G309" s="83"/>
      <c r="H309" s="83"/>
      <c r="I309" s="83"/>
    </row>
    <row r="310" spans="7:9">
      <c r="G310" s="83"/>
    </row>
    <row r="311" spans="7:9">
      <c r="G311" s="83"/>
      <c r="H311" s="83"/>
      <c r="I311" s="83"/>
    </row>
    <row r="312" spans="7:9">
      <c r="G312" s="83"/>
      <c r="H312" s="83"/>
      <c r="I312" s="83"/>
    </row>
    <row r="313" spans="7:9">
      <c r="G313" s="83"/>
      <c r="H313" s="83"/>
      <c r="I313" s="83"/>
    </row>
    <row r="314" spans="7:9">
      <c r="G314" s="83"/>
      <c r="H314" s="83"/>
      <c r="I314" s="83"/>
    </row>
    <row r="315" spans="7:9">
      <c r="G315" s="83"/>
      <c r="H315" s="83"/>
      <c r="I315" s="83"/>
    </row>
    <row r="316" spans="7:9">
      <c r="G316" s="83"/>
      <c r="H316" s="83"/>
      <c r="I316" s="83"/>
    </row>
    <row r="317" spans="7:9">
      <c r="G317" s="83"/>
      <c r="H317" s="83"/>
      <c r="I317" s="83"/>
    </row>
    <row r="318" spans="7:9">
      <c r="G318" s="83"/>
      <c r="H318" s="83"/>
      <c r="I318" s="83"/>
    </row>
    <row r="319" spans="7:9">
      <c r="G319" s="83"/>
      <c r="H319" s="83"/>
      <c r="I319" s="83"/>
    </row>
    <row r="320" spans="7:9">
      <c r="G320" s="83"/>
      <c r="H320" s="83"/>
      <c r="I320" s="83"/>
    </row>
    <row r="321" spans="7:9">
      <c r="G321" s="83"/>
      <c r="H321" s="83"/>
      <c r="I321" s="83"/>
    </row>
    <row r="322" spans="7:9">
      <c r="G322" s="83"/>
      <c r="H322" s="83"/>
      <c r="I322" s="83"/>
    </row>
    <row r="323" spans="7:9">
      <c r="G323" s="83"/>
      <c r="H323" s="83"/>
      <c r="I323" s="83"/>
    </row>
    <row r="324" spans="7:9">
      <c r="G324" s="83"/>
      <c r="H324" s="83"/>
      <c r="I324" s="83"/>
    </row>
    <row r="325" spans="7:9">
      <c r="G325" s="83"/>
      <c r="H325" s="83"/>
      <c r="I325" s="83"/>
    </row>
    <row r="326" spans="7:9">
      <c r="G326" s="83"/>
      <c r="H326" s="83"/>
      <c r="I326" s="83"/>
    </row>
    <row r="327" spans="7:9">
      <c r="G327" s="83"/>
      <c r="H327" s="83"/>
      <c r="I327" s="83"/>
    </row>
    <row r="328" spans="7:9">
      <c r="G328" s="83"/>
      <c r="H328" s="83"/>
      <c r="I328" s="83"/>
    </row>
    <row r="329" spans="7:9">
      <c r="G329" s="83"/>
      <c r="H329" s="83"/>
      <c r="I329" s="83"/>
    </row>
    <row r="330" spans="7:9">
      <c r="G330" s="83"/>
      <c r="H330" s="83"/>
      <c r="I330" s="83"/>
    </row>
    <row r="331" spans="7:9">
      <c r="G331" s="83"/>
      <c r="H331" s="83"/>
      <c r="I331" s="83"/>
    </row>
    <row r="332" spans="7:9">
      <c r="G332" s="83"/>
      <c r="H332" s="83"/>
      <c r="I332" s="83"/>
    </row>
    <row r="333" spans="7:9">
      <c r="G333" s="83"/>
      <c r="H333" s="83"/>
      <c r="I333" s="83"/>
    </row>
    <row r="334" spans="7:9">
      <c r="G334" s="83"/>
      <c r="H334" s="83"/>
      <c r="I334" s="83"/>
    </row>
    <row r="335" spans="7:9">
      <c r="G335" s="83"/>
      <c r="H335" s="83"/>
      <c r="I335" s="83"/>
    </row>
    <row r="336" spans="7:9">
      <c r="H336" s="83"/>
      <c r="I336" s="83"/>
    </row>
    <row r="337" spans="7:9">
      <c r="H337" s="83"/>
      <c r="I337" s="83"/>
    </row>
    <row r="338" spans="7:9">
      <c r="H338" s="83"/>
      <c r="I338" s="83"/>
    </row>
    <row r="339" spans="7:9">
      <c r="H339" s="83"/>
      <c r="I339" s="83"/>
    </row>
    <row r="340" spans="7:9">
      <c r="H340" s="83"/>
      <c r="I340" s="83"/>
    </row>
    <row r="341" spans="7:9">
      <c r="G341" s="83"/>
      <c r="H341" s="83"/>
      <c r="I341" s="83"/>
    </row>
    <row r="342" spans="7:9">
      <c r="G342" s="83"/>
      <c r="H342" s="83"/>
      <c r="I342" s="83"/>
    </row>
    <row r="343" spans="7:9">
      <c r="G343" s="83"/>
      <c r="H343" s="83"/>
      <c r="I343" s="83"/>
    </row>
    <row r="344" spans="7:9">
      <c r="G344" s="83"/>
      <c r="H344" s="83"/>
      <c r="I344" s="83"/>
    </row>
    <row r="345" spans="7:9">
      <c r="G345" s="83"/>
      <c r="H345" s="83"/>
      <c r="I345" s="83"/>
    </row>
    <row r="346" spans="7:9">
      <c r="G346" s="83"/>
      <c r="H346" s="83"/>
      <c r="I346" s="83"/>
    </row>
    <row r="347" spans="7:9">
      <c r="G347" s="83"/>
      <c r="H347" s="83"/>
      <c r="I347" s="83"/>
    </row>
    <row r="348" spans="7:9">
      <c r="G348" s="83"/>
      <c r="H348" s="83"/>
      <c r="I348" s="83"/>
    </row>
    <row r="349" spans="7:9">
      <c r="G349" s="83"/>
    </row>
    <row r="350" spans="7:9">
      <c r="G350" s="83"/>
    </row>
    <row r="351" spans="7:9">
      <c r="G351" s="83"/>
    </row>
    <row r="352" spans="7:9">
      <c r="G352" s="83"/>
    </row>
    <row r="353" spans="7:9">
      <c r="G353" s="83"/>
    </row>
    <row r="354" spans="7:9">
      <c r="G354" s="83"/>
      <c r="H354" s="83"/>
      <c r="I354" s="83"/>
    </row>
    <row r="355" spans="7:9">
      <c r="G355" s="83"/>
      <c r="H355" s="83"/>
      <c r="I355" s="83"/>
    </row>
    <row r="356" spans="7:9">
      <c r="G356" s="83"/>
      <c r="H356" s="83"/>
      <c r="I356" s="83"/>
    </row>
    <row r="357" spans="7:9">
      <c r="G357" s="83"/>
      <c r="H357" s="83"/>
      <c r="I357" s="83"/>
    </row>
    <row r="358" spans="7:9">
      <c r="H358" s="83"/>
      <c r="I358" s="83"/>
    </row>
    <row r="359" spans="7:9">
      <c r="G359" s="83"/>
      <c r="H359" s="83"/>
      <c r="I359" s="83"/>
    </row>
    <row r="360" spans="7:9">
      <c r="G360" s="83"/>
      <c r="H360" s="83"/>
      <c r="I360" s="83"/>
    </row>
    <row r="361" spans="7:9">
      <c r="G361" s="83"/>
      <c r="H361" s="83"/>
      <c r="I361" s="83"/>
    </row>
    <row r="362" spans="7:9">
      <c r="G362" s="83"/>
      <c r="H362" s="83"/>
      <c r="I362" s="83"/>
    </row>
    <row r="363" spans="7:9">
      <c r="G363" s="83"/>
      <c r="H363" s="83"/>
      <c r="I363" s="83"/>
    </row>
    <row r="364" spans="7:9">
      <c r="G364" s="83"/>
      <c r="H364" s="83"/>
      <c r="I364" s="83"/>
    </row>
    <row r="365" spans="7:9">
      <c r="G365" s="83"/>
      <c r="H365" s="83"/>
      <c r="I365" s="83"/>
    </row>
    <row r="366" spans="7:9">
      <c r="G366" s="83"/>
      <c r="H366" s="83"/>
      <c r="I366" s="83"/>
    </row>
    <row r="367" spans="7:9">
      <c r="G367" s="83"/>
      <c r="H367" s="83"/>
      <c r="I367" s="83"/>
    </row>
    <row r="368" spans="7:9">
      <c r="G368" s="83"/>
      <c r="H368" s="83"/>
      <c r="I368" s="83"/>
    </row>
    <row r="369" spans="7:9">
      <c r="G369" s="83"/>
      <c r="H369" s="83"/>
      <c r="I369" s="83"/>
    </row>
    <row r="370" spans="7:9">
      <c r="G370" s="83"/>
      <c r="H370" s="83"/>
      <c r="I370" s="83"/>
    </row>
    <row r="371" spans="7:9">
      <c r="G371" s="83"/>
    </row>
    <row r="372" spans="7:9">
      <c r="G372" s="83"/>
      <c r="H372" s="83"/>
      <c r="I372" s="83"/>
    </row>
    <row r="373" spans="7:9">
      <c r="G373" s="83"/>
      <c r="H373" s="83"/>
      <c r="I373" s="83"/>
    </row>
    <row r="374" spans="7:9">
      <c r="G374" s="83"/>
      <c r="H374" s="83"/>
      <c r="I374" s="83"/>
    </row>
    <row r="375" spans="7:9">
      <c r="G375" s="83"/>
      <c r="H375" s="83"/>
      <c r="I375" s="83"/>
    </row>
    <row r="376" spans="7:9">
      <c r="G376" s="83"/>
      <c r="H376" s="83"/>
      <c r="I376" s="83"/>
    </row>
    <row r="377" spans="7:9">
      <c r="G377" s="83"/>
      <c r="H377" s="83"/>
      <c r="I377" s="83"/>
    </row>
    <row r="378" spans="7:9">
      <c r="G378" s="83"/>
      <c r="H378" s="83"/>
      <c r="I378" s="83"/>
    </row>
    <row r="379" spans="7:9">
      <c r="G379" s="83"/>
      <c r="H379" s="83"/>
      <c r="I379" s="83"/>
    </row>
    <row r="380" spans="7:9">
      <c r="G380" s="83"/>
      <c r="H380" s="83"/>
      <c r="I380" s="83"/>
    </row>
    <row r="381" spans="7:9">
      <c r="G381" s="83"/>
      <c r="H381" s="83"/>
      <c r="I381" s="83"/>
    </row>
    <row r="382" spans="7:9">
      <c r="G382" s="83"/>
      <c r="H382" s="83"/>
      <c r="I382" s="83"/>
    </row>
    <row r="383" spans="7:9">
      <c r="G383" s="83"/>
      <c r="H383" s="83"/>
      <c r="I383" s="83"/>
    </row>
    <row r="384" spans="7:9">
      <c r="G384" s="83"/>
      <c r="H384" s="83"/>
      <c r="I384" s="83"/>
    </row>
    <row r="385" spans="7:9">
      <c r="G385" s="83"/>
      <c r="H385" s="83"/>
      <c r="I385" s="83"/>
    </row>
    <row r="386" spans="7:9">
      <c r="G386" s="83"/>
      <c r="H386" s="83"/>
      <c r="I386" s="83"/>
    </row>
    <row r="387" spans="7:9">
      <c r="G387" s="83"/>
      <c r="H387" s="83"/>
      <c r="I387" s="83"/>
    </row>
    <row r="388" spans="7:9">
      <c r="G388" s="83"/>
      <c r="H388" s="83"/>
      <c r="I388" s="83"/>
    </row>
    <row r="389" spans="7:9">
      <c r="G389" s="83"/>
      <c r="H389" s="83"/>
      <c r="I389" s="83"/>
    </row>
    <row r="390" spans="7:9">
      <c r="G390" s="83"/>
      <c r="H390" s="83"/>
      <c r="I390" s="83"/>
    </row>
    <row r="391" spans="7:9">
      <c r="G391" s="83"/>
      <c r="H391" s="83"/>
      <c r="I391" s="83"/>
    </row>
    <row r="392" spans="7:9">
      <c r="G392" s="83"/>
      <c r="H392" s="83"/>
      <c r="I392" s="83"/>
    </row>
    <row r="393" spans="7:9">
      <c r="G393" s="83"/>
      <c r="H393" s="83"/>
      <c r="I393" s="83"/>
    </row>
    <row r="394" spans="7:9">
      <c r="G394" s="83"/>
      <c r="H394" s="83"/>
      <c r="I394" s="83"/>
    </row>
    <row r="395" spans="7:9">
      <c r="G395" s="83"/>
      <c r="H395" s="83"/>
      <c r="I395" s="83"/>
    </row>
    <row r="396" spans="7:9">
      <c r="G396" s="83"/>
      <c r="H396" s="83"/>
      <c r="I396" s="83"/>
    </row>
    <row r="397" spans="7:9">
      <c r="G397" s="83"/>
      <c r="H397" s="83"/>
      <c r="I397" s="83"/>
    </row>
    <row r="398" spans="7:9">
      <c r="G398" s="83"/>
      <c r="H398" s="83"/>
      <c r="I398" s="83"/>
    </row>
    <row r="399" spans="7:9">
      <c r="G399" s="83"/>
      <c r="H399" s="83"/>
      <c r="I399" s="83"/>
    </row>
    <row r="400" spans="7:9">
      <c r="G400" s="83"/>
      <c r="H400" s="83"/>
      <c r="I400" s="83"/>
    </row>
    <row r="401" spans="7:9">
      <c r="G401" s="83"/>
      <c r="H401" s="83"/>
      <c r="I401" s="83"/>
    </row>
    <row r="402" spans="7:9">
      <c r="G402" s="83"/>
      <c r="H402" s="83"/>
      <c r="I402" s="83"/>
    </row>
    <row r="403" spans="7:9">
      <c r="G403" s="83"/>
      <c r="H403" s="83"/>
      <c r="I403" s="83"/>
    </row>
    <row r="404" spans="7:9">
      <c r="H404" s="83"/>
      <c r="I404" s="83"/>
    </row>
    <row r="405" spans="7:9">
      <c r="G405" s="83"/>
      <c r="H405" s="83"/>
      <c r="I405" s="83"/>
    </row>
    <row r="406" spans="7:9">
      <c r="G406" s="83"/>
      <c r="H406" s="83"/>
      <c r="I406" s="83"/>
    </row>
    <row r="407" spans="7:9">
      <c r="G407" s="83"/>
      <c r="H407" s="83"/>
      <c r="I407" s="83"/>
    </row>
    <row r="408" spans="7:9">
      <c r="H408" s="83"/>
      <c r="I408" s="83"/>
    </row>
    <row r="409" spans="7:9">
      <c r="H409" s="83"/>
      <c r="I409" s="83"/>
    </row>
    <row r="410" spans="7:9">
      <c r="H410" s="83"/>
      <c r="I410" s="83"/>
    </row>
    <row r="411" spans="7:9">
      <c r="H411" s="83"/>
      <c r="I411" s="83"/>
    </row>
    <row r="412" spans="7:9">
      <c r="H412" s="83"/>
      <c r="I412" s="83"/>
    </row>
    <row r="413" spans="7:9">
      <c r="H413" s="83"/>
      <c r="I413" s="83"/>
    </row>
    <row r="414" spans="7:9">
      <c r="H414" s="83"/>
      <c r="I414" s="83"/>
    </row>
    <row r="415" spans="7:9">
      <c r="H415" s="83"/>
      <c r="I415" s="83"/>
    </row>
    <row r="416" spans="7:9">
      <c r="H416" s="83"/>
      <c r="I416" s="83"/>
    </row>
    <row r="418" spans="8:9">
      <c r="H418" s="83"/>
      <c r="I418" s="83"/>
    </row>
    <row r="419" spans="8:9">
      <c r="H419" s="83"/>
      <c r="I419" s="83"/>
    </row>
    <row r="420" spans="8:9">
      <c r="H420" s="83"/>
      <c r="I420" s="83"/>
    </row>
  </sheetData>
  <mergeCells count="7">
    <mergeCell ref="A111:F111"/>
    <mergeCell ref="A50:F50"/>
    <mergeCell ref="B24:E24"/>
    <mergeCell ref="B25:E25"/>
    <mergeCell ref="B26:E26"/>
    <mergeCell ref="B27:E27"/>
    <mergeCell ref="B28:E28"/>
  </mergeCells>
  <phoneticPr fontId="39" type="noConversion"/>
  <pageMargins left="0.75" right="0.75" top="1" bottom="1" header="0" footer="0"/>
  <pageSetup paperSize="9" scale="72" orientation="portrait" r:id="rId1"/>
  <headerFooter alignWithMargins="0">
    <oddFooter>&amp;C&amp;P</oddFooter>
  </headerFooter>
  <rowBreaks count="5" manualBreakCount="5">
    <brk id="20" max="16383" man="1"/>
    <brk id="47" max="16383" man="1"/>
    <brk id="89" max="16383" man="1"/>
    <brk id="108" max="16383" man="1"/>
    <brk id="13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67"/>
  <sheetViews>
    <sheetView view="pageBreakPreview" zoomScaleNormal="90" zoomScaleSheetLayoutView="100" workbookViewId="0">
      <selection activeCell="E316" sqref="E316:E320"/>
    </sheetView>
  </sheetViews>
  <sheetFormatPr defaultColWidth="9.109375" defaultRowHeight="13.2"/>
  <cols>
    <col min="1" max="1" width="6.44140625" style="126" customWidth="1"/>
    <col min="2" max="2" width="70.5546875" style="73" customWidth="1"/>
    <col min="3" max="3" width="9.44140625" style="68" customWidth="1"/>
    <col min="4" max="4" width="10.88671875" style="68" customWidth="1"/>
    <col min="5" max="5" width="13.5546875" style="69" bestFit="1" customWidth="1"/>
    <col min="6" max="6" width="12.5546875" style="127" customWidth="1"/>
    <col min="7" max="16384" width="9.109375" style="73"/>
  </cols>
  <sheetData>
    <row r="1" spans="1:6" s="21" customFormat="1">
      <c r="A1" s="46" t="s">
        <v>55</v>
      </c>
      <c r="B1" s="47" t="s">
        <v>85</v>
      </c>
      <c r="C1" s="28"/>
      <c r="D1" s="28"/>
      <c r="E1" s="28"/>
      <c r="F1" s="30"/>
    </row>
    <row r="2" spans="1:6" s="21" customFormat="1">
      <c r="A2" s="46"/>
      <c r="B2" s="47"/>
      <c r="C2" s="28"/>
      <c r="D2" s="28"/>
      <c r="E2" s="28"/>
      <c r="F2" s="30"/>
    </row>
    <row r="3" spans="1:6" s="21" customFormat="1">
      <c r="A3" s="28">
        <v>1</v>
      </c>
      <c r="B3" s="21" t="s">
        <v>30</v>
      </c>
      <c r="C3" s="28"/>
      <c r="D3" s="28"/>
      <c r="E3" s="28"/>
      <c r="F3" s="30">
        <f>F36</f>
        <v>0</v>
      </c>
    </row>
    <row r="4" spans="1:6" s="21" customFormat="1">
      <c r="A4" s="46"/>
      <c r="C4" s="28"/>
      <c r="D4" s="28"/>
      <c r="E4" s="28"/>
      <c r="F4" s="30"/>
    </row>
    <row r="5" spans="1:6" s="21" customFormat="1">
      <c r="A5" s="28">
        <v>2</v>
      </c>
      <c r="B5" s="22" t="s">
        <v>18</v>
      </c>
      <c r="C5" s="28"/>
      <c r="D5" s="28"/>
      <c r="E5" s="28"/>
      <c r="F5" s="30">
        <f>F53</f>
        <v>0</v>
      </c>
    </row>
    <row r="6" spans="1:6" s="21" customFormat="1">
      <c r="A6" s="28"/>
      <c r="B6" s="22"/>
      <c r="C6" s="28"/>
      <c r="D6" s="28"/>
      <c r="E6" s="28"/>
      <c r="F6" s="30"/>
    </row>
    <row r="7" spans="1:6" s="21" customFormat="1">
      <c r="A7" s="28">
        <v>3</v>
      </c>
      <c r="B7" s="22" t="s">
        <v>261</v>
      </c>
      <c r="C7" s="28"/>
      <c r="D7" s="28"/>
      <c r="E7" s="28"/>
      <c r="F7" s="30">
        <f>F62</f>
        <v>0</v>
      </c>
    </row>
    <row r="8" spans="1:6" s="21" customFormat="1">
      <c r="A8" s="46"/>
      <c r="B8" s="27"/>
      <c r="C8" s="28"/>
      <c r="D8" s="28"/>
      <c r="E8" s="28"/>
      <c r="F8" s="30"/>
    </row>
    <row r="9" spans="1:6" s="21" customFormat="1">
      <c r="A9" s="28">
        <v>4</v>
      </c>
      <c r="B9" s="21" t="s">
        <v>31</v>
      </c>
      <c r="C9" s="28"/>
      <c r="D9" s="28"/>
      <c r="E9" s="28"/>
      <c r="F9" s="30">
        <f>F294</f>
        <v>0</v>
      </c>
    </row>
    <row r="10" spans="1:6" s="21" customFormat="1">
      <c r="A10" s="28"/>
      <c r="C10" s="28"/>
      <c r="D10" s="28"/>
      <c r="E10" s="28"/>
      <c r="F10" s="30"/>
    </row>
    <row r="11" spans="1:6" s="21" customFormat="1">
      <c r="A11" s="28">
        <v>5</v>
      </c>
      <c r="B11" s="21" t="s">
        <v>32</v>
      </c>
      <c r="C11" s="28"/>
      <c r="D11" s="28"/>
      <c r="E11" s="28"/>
      <c r="F11" s="30">
        <f>F310</f>
        <v>0</v>
      </c>
    </row>
    <row r="12" spans="1:6" s="21" customFormat="1">
      <c r="A12" s="46"/>
      <c r="C12" s="28"/>
      <c r="D12" s="28"/>
      <c r="E12" s="28"/>
      <c r="F12" s="30"/>
    </row>
    <row r="13" spans="1:6" s="21" customFormat="1">
      <c r="A13" s="28">
        <v>6</v>
      </c>
      <c r="B13" s="21" t="s">
        <v>21</v>
      </c>
      <c r="C13" s="28"/>
      <c r="D13" s="28"/>
      <c r="E13" s="28"/>
      <c r="F13" s="30">
        <f>F322</f>
        <v>0</v>
      </c>
    </row>
    <row r="14" spans="1:6" s="21" customFormat="1">
      <c r="A14" s="46"/>
      <c r="B14" s="44"/>
      <c r="C14" s="28"/>
      <c r="D14" s="28"/>
      <c r="E14" s="28"/>
      <c r="F14" s="30"/>
    </row>
    <row r="15" spans="1:6" s="21" customFormat="1">
      <c r="A15" s="28">
        <v>7</v>
      </c>
      <c r="B15" s="21" t="s">
        <v>53</v>
      </c>
      <c r="C15" s="28"/>
      <c r="D15" s="28"/>
      <c r="E15" s="28"/>
      <c r="F15" s="30">
        <f>(SUM(F3:F13))*0.1</f>
        <v>0</v>
      </c>
    </row>
    <row r="16" spans="1:6" s="21" customFormat="1" ht="13.8" thickBot="1">
      <c r="A16" s="52"/>
      <c r="B16" s="51"/>
      <c r="C16" s="52"/>
      <c r="D16" s="52"/>
      <c r="E16" s="52"/>
      <c r="F16" s="101"/>
    </row>
    <row r="17" spans="1:7" s="21" customFormat="1" ht="13.8" thickTop="1">
      <c r="A17" s="28"/>
      <c r="C17" s="28"/>
      <c r="D17" s="28"/>
      <c r="E17" s="28"/>
      <c r="F17" s="30"/>
    </row>
    <row r="18" spans="1:7" s="21" customFormat="1">
      <c r="A18" s="28"/>
      <c r="C18" s="28"/>
      <c r="D18" s="46" t="s">
        <v>0</v>
      </c>
      <c r="E18" s="46"/>
      <c r="F18" s="102">
        <f>SUM(F3:F17)</f>
        <v>0</v>
      </c>
    </row>
    <row r="19" spans="1:7" s="22" customFormat="1">
      <c r="A19" s="103"/>
      <c r="B19" s="27"/>
      <c r="C19" s="58"/>
      <c r="D19" s="23"/>
      <c r="E19" s="24"/>
      <c r="F19" s="104"/>
      <c r="G19" s="105"/>
    </row>
    <row r="20" spans="1:7" s="22" customFormat="1">
      <c r="A20" s="97"/>
      <c r="C20" s="23"/>
      <c r="D20" s="23"/>
      <c r="E20" s="24"/>
      <c r="F20" s="104"/>
    </row>
    <row r="21" spans="1:7" s="22" customFormat="1">
      <c r="A21" s="97"/>
      <c r="B21" s="22" t="s">
        <v>46</v>
      </c>
      <c r="C21" s="23"/>
      <c r="D21" s="23"/>
      <c r="E21" s="24"/>
      <c r="F21" s="104"/>
    </row>
    <row r="22" spans="1:7" s="22" customFormat="1" ht="37.799999999999997">
      <c r="A22" s="97"/>
      <c r="B22" s="27" t="s">
        <v>366</v>
      </c>
      <c r="C22" s="23"/>
      <c r="D22" s="23"/>
      <c r="E22" s="24"/>
      <c r="F22" s="104"/>
    </row>
    <row r="23" spans="1:7" s="22" customFormat="1">
      <c r="A23" s="26"/>
      <c r="B23" s="27"/>
      <c r="C23" s="46"/>
      <c r="D23" s="55"/>
      <c r="E23" s="55"/>
      <c r="F23" s="102"/>
    </row>
    <row r="24" spans="1:7" s="22" customFormat="1">
      <c r="A24" s="26" t="s">
        <v>15</v>
      </c>
      <c r="B24" s="27" t="s">
        <v>30</v>
      </c>
      <c r="C24" s="28"/>
      <c r="D24" s="29"/>
      <c r="E24" s="29"/>
      <c r="F24" s="30"/>
    </row>
    <row r="25" spans="1:7" s="22" customFormat="1" ht="27" thickBot="1">
      <c r="A25" s="31"/>
      <c r="B25" s="32" t="s">
        <v>5</v>
      </c>
      <c r="C25" s="33" t="s">
        <v>17</v>
      </c>
      <c r="D25" s="33" t="s">
        <v>6</v>
      </c>
      <c r="E25" s="34" t="s">
        <v>7</v>
      </c>
      <c r="F25" s="35" t="s">
        <v>8</v>
      </c>
    </row>
    <row r="26" spans="1:7" s="22" customFormat="1" ht="123.75" customHeight="1" thickTop="1">
      <c r="A26" s="135" t="s">
        <v>58</v>
      </c>
      <c r="B26" s="135"/>
      <c r="C26" s="135"/>
      <c r="D26" s="135"/>
      <c r="E26" s="135"/>
      <c r="F26" s="135"/>
    </row>
    <row r="27" spans="1:7" s="22" customFormat="1">
      <c r="A27" s="44"/>
      <c r="B27" s="44"/>
      <c r="C27" s="44"/>
      <c r="D27" s="44"/>
      <c r="E27" s="44"/>
      <c r="F27" s="44"/>
    </row>
    <row r="28" spans="1:7" s="22" customFormat="1" ht="26.4">
      <c r="A28" s="44" t="s">
        <v>179</v>
      </c>
      <c r="B28" s="44" t="s">
        <v>252</v>
      </c>
      <c r="C28" s="23" t="s">
        <v>4</v>
      </c>
      <c r="D28" s="24">
        <v>33.5</v>
      </c>
      <c r="E28" s="24"/>
      <c r="F28" s="25">
        <f>D28*E28</f>
        <v>0</v>
      </c>
    </row>
    <row r="29" spans="1:7" s="22" customFormat="1">
      <c r="A29" s="44"/>
      <c r="B29" s="44"/>
      <c r="C29" s="44"/>
      <c r="D29" s="44"/>
      <c r="E29" s="44"/>
      <c r="F29" s="44"/>
    </row>
    <row r="30" spans="1:7" s="22" customFormat="1" ht="26.4">
      <c r="A30" s="44" t="s">
        <v>254</v>
      </c>
      <c r="B30" s="44" t="s">
        <v>253</v>
      </c>
      <c r="C30" s="23" t="s">
        <v>4</v>
      </c>
      <c r="D30" s="24">
        <v>13.5</v>
      </c>
      <c r="E30" s="24"/>
      <c r="F30" s="25">
        <f>D30*E30</f>
        <v>0</v>
      </c>
    </row>
    <row r="31" spans="1:7" s="22" customFormat="1">
      <c r="A31" s="44"/>
      <c r="B31" s="44"/>
      <c r="C31" s="28"/>
      <c r="D31" s="24"/>
      <c r="E31" s="24"/>
      <c r="F31" s="25"/>
    </row>
    <row r="32" spans="1:7" ht="66">
      <c r="A32" s="44" t="s">
        <v>255</v>
      </c>
      <c r="B32" s="98" t="s">
        <v>362</v>
      </c>
      <c r="C32" s="23" t="s">
        <v>4</v>
      </c>
      <c r="D32" s="88">
        <v>27.5</v>
      </c>
      <c r="E32" s="24"/>
      <c r="F32" s="25">
        <f>D32*E32</f>
        <v>0</v>
      </c>
    </row>
    <row r="33" spans="1:6">
      <c r="A33" s="44"/>
      <c r="B33" s="67"/>
      <c r="C33" s="106"/>
      <c r="D33" s="69"/>
      <c r="F33" s="107"/>
    </row>
    <row r="34" spans="1:6" ht="66">
      <c r="A34" s="44" t="s">
        <v>256</v>
      </c>
      <c r="B34" s="98" t="s">
        <v>363</v>
      </c>
      <c r="C34" s="23" t="s">
        <v>4</v>
      </c>
      <c r="D34" s="88">
        <v>1.4</v>
      </c>
      <c r="E34" s="24"/>
      <c r="F34" s="25">
        <f>D34*E34</f>
        <v>0</v>
      </c>
    </row>
    <row r="35" spans="1:6" s="21" customFormat="1">
      <c r="A35" s="108"/>
      <c r="B35" s="109"/>
      <c r="C35" s="28"/>
      <c r="D35" s="24"/>
      <c r="E35" s="24"/>
      <c r="F35" s="25"/>
    </row>
    <row r="36" spans="1:6" s="22" customFormat="1" ht="13.8" thickBot="1">
      <c r="A36" s="38"/>
      <c r="B36" s="39" t="s">
        <v>34</v>
      </c>
      <c r="C36" s="40"/>
      <c r="D36" s="41"/>
      <c r="E36" s="41"/>
      <c r="F36" s="42">
        <f>SUM(F26:F35)</f>
        <v>0</v>
      </c>
    </row>
    <row r="37" spans="1:6" s="22" customFormat="1" ht="13.8" thickTop="1">
      <c r="A37" s="37"/>
      <c r="B37" s="36"/>
      <c r="C37" s="23"/>
      <c r="D37" s="24"/>
      <c r="E37" s="24"/>
      <c r="F37" s="25"/>
    </row>
    <row r="38" spans="1:6" s="22" customFormat="1">
      <c r="A38" s="26" t="s">
        <v>14</v>
      </c>
      <c r="B38" s="27" t="s">
        <v>18</v>
      </c>
      <c r="C38" s="28"/>
      <c r="D38" s="29"/>
      <c r="E38" s="29"/>
      <c r="F38" s="30"/>
    </row>
    <row r="39" spans="1:6" s="22" customFormat="1" ht="27" thickBot="1">
      <c r="A39" s="31"/>
      <c r="B39" s="32" t="s">
        <v>5</v>
      </c>
      <c r="C39" s="33" t="s">
        <v>17</v>
      </c>
      <c r="D39" s="33" t="s">
        <v>6</v>
      </c>
      <c r="E39" s="34" t="s">
        <v>7</v>
      </c>
      <c r="F39" s="35" t="s">
        <v>8</v>
      </c>
    </row>
    <row r="40" spans="1:6" s="44" customFormat="1" ht="100.5" customHeight="1" thickTop="1">
      <c r="A40" s="135" t="s">
        <v>79</v>
      </c>
      <c r="B40" s="135"/>
      <c r="C40" s="135"/>
      <c r="D40" s="135"/>
      <c r="E40" s="135"/>
      <c r="F40" s="135"/>
    </row>
    <row r="41" spans="1:6" s="44" customFormat="1" ht="18.600000000000001" customHeight="1">
      <c r="A41" s="134" t="s">
        <v>103</v>
      </c>
      <c r="B41" s="134"/>
      <c r="C41" s="134"/>
      <c r="D41" s="134"/>
      <c r="E41" s="134"/>
      <c r="F41" s="45"/>
    </row>
    <row r="42" spans="1:6" s="44" customFormat="1" ht="21" customHeight="1">
      <c r="A42" s="134" t="s">
        <v>104</v>
      </c>
      <c r="B42" s="134"/>
      <c r="C42" s="134"/>
      <c r="D42" s="134"/>
      <c r="E42" s="134"/>
      <c r="F42" s="45"/>
    </row>
    <row r="43" spans="1:6" s="44" customFormat="1" ht="22.2" customHeight="1">
      <c r="A43" s="134" t="s">
        <v>105</v>
      </c>
      <c r="B43" s="134"/>
      <c r="C43" s="134"/>
      <c r="D43" s="134"/>
      <c r="E43" s="134"/>
      <c r="F43" s="45"/>
    </row>
    <row r="44" spans="1:6" s="44" customFormat="1" ht="18.75" customHeight="1">
      <c r="A44" s="134" t="s">
        <v>106</v>
      </c>
      <c r="B44" s="134"/>
      <c r="C44" s="134"/>
      <c r="D44" s="134"/>
      <c r="E44" s="134"/>
      <c r="F44" s="45"/>
    </row>
    <row r="45" spans="1:6" s="44" customFormat="1" ht="22.8" customHeight="1">
      <c r="A45" s="134" t="s">
        <v>107</v>
      </c>
      <c r="B45" s="134"/>
      <c r="C45" s="134"/>
      <c r="D45" s="134"/>
      <c r="E45" s="134"/>
      <c r="F45" s="45"/>
    </row>
    <row r="46" spans="1:6" s="44" customFormat="1">
      <c r="A46" s="23"/>
      <c r="B46" s="45"/>
      <c r="C46" s="45"/>
      <c r="D46" s="45"/>
      <c r="E46" s="45"/>
      <c r="F46" s="110"/>
    </row>
    <row r="47" spans="1:6" s="44" customFormat="1" ht="66">
      <c r="A47" s="23" t="s">
        <v>180</v>
      </c>
      <c r="B47" s="36" t="s">
        <v>257</v>
      </c>
      <c r="C47" s="23" t="s">
        <v>1</v>
      </c>
      <c r="D47" s="24">
        <v>101.49</v>
      </c>
      <c r="E47" s="24"/>
      <c r="F47" s="25">
        <f>D47*E47</f>
        <v>0</v>
      </c>
    </row>
    <row r="48" spans="1:6" s="44" customFormat="1">
      <c r="A48" s="23"/>
      <c r="B48" s="45"/>
      <c r="C48" s="45"/>
      <c r="D48" s="45"/>
      <c r="E48" s="45"/>
      <c r="F48" s="110"/>
    </row>
    <row r="49" spans="1:6" s="44" customFormat="1" ht="79.2">
      <c r="A49" s="23" t="s">
        <v>181</v>
      </c>
      <c r="B49" s="36" t="s">
        <v>259</v>
      </c>
      <c r="C49" s="23" t="s">
        <v>1</v>
      </c>
      <c r="D49" s="24">
        <v>777.51</v>
      </c>
      <c r="E49" s="24"/>
      <c r="F49" s="25">
        <f>D49*E49</f>
        <v>0</v>
      </c>
    </row>
    <row r="50" spans="1:6" s="44" customFormat="1">
      <c r="A50" s="23"/>
      <c r="B50" s="36"/>
      <c r="C50" s="23"/>
      <c r="D50" s="24"/>
      <c r="E50" s="24"/>
      <c r="F50" s="25"/>
    </row>
    <row r="51" spans="1:6" s="44" customFormat="1" ht="79.2">
      <c r="A51" s="23" t="s">
        <v>260</v>
      </c>
      <c r="B51" s="36" t="s">
        <v>258</v>
      </c>
      <c r="C51" s="23" t="s">
        <v>1</v>
      </c>
      <c r="D51" s="24">
        <v>37</v>
      </c>
      <c r="E51" s="24"/>
      <c r="F51" s="25">
        <f>D51*E51</f>
        <v>0</v>
      </c>
    </row>
    <row r="52" spans="1:6" s="22" customFormat="1">
      <c r="A52" s="37"/>
      <c r="B52" s="36"/>
      <c r="C52" s="23"/>
      <c r="D52" s="24"/>
      <c r="E52" s="24"/>
      <c r="F52" s="25"/>
    </row>
    <row r="53" spans="1:6" s="22" customFormat="1" ht="13.8" thickBot="1">
      <c r="A53" s="38"/>
      <c r="B53" s="39" t="s">
        <v>19</v>
      </c>
      <c r="C53" s="40"/>
      <c r="D53" s="41"/>
      <c r="E53" s="41"/>
      <c r="F53" s="42">
        <f>SUM(F41:F52)</f>
        <v>0</v>
      </c>
    </row>
    <row r="54" spans="1:6" s="22" customFormat="1" ht="13.8" thickTop="1">
      <c r="A54" s="37"/>
      <c r="B54" s="36"/>
      <c r="C54" s="23"/>
      <c r="D54" s="24"/>
      <c r="E54" s="24"/>
      <c r="F54" s="25"/>
    </row>
    <row r="55" spans="1:6" s="22" customFormat="1">
      <c r="A55" s="37"/>
      <c r="B55" s="36"/>
      <c r="C55" s="23"/>
      <c r="D55" s="24"/>
      <c r="E55" s="24"/>
      <c r="F55" s="25"/>
    </row>
    <row r="56" spans="1:6" s="22" customFormat="1">
      <c r="A56" s="26" t="s">
        <v>9</v>
      </c>
      <c r="B56" s="27" t="s">
        <v>261</v>
      </c>
      <c r="C56" s="28"/>
      <c r="D56" s="29"/>
      <c r="E56" s="29"/>
      <c r="F56" s="30"/>
    </row>
    <row r="57" spans="1:6" s="22" customFormat="1" ht="27" thickBot="1">
      <c r="A57" s="31"/>
      <c r="B57" s="32" t="s">
        <v>5</v>
      </c>
      <c r="C57" s="33" t="s">
        <v>17</v>
      </c>
      <c r="D57" s="34" t="s">
        <v>6</v>
      </c>
      <c r="E57" s="34" t="s">
        <v>7</v>
      </c>
      <c r="F57" s="35" t="s">
        <v>8</v>
      </c>
    </row>
    <row r="58" spans="1:6" s="22" customFormat="1" ht="98.25" customHeight="1" thickTop="1">
      <c r="A58" s="136" t="s">
        <v>79</v>
      </c>
      <c r="B58" s="136"/>
      <c r="C58" s="136"/>
      <c r="D58" s="136"/>
      <c r="E58" s="136"/>
      <c r="F58" s="136"/>
    </row>
    <row r="59" spans="1:6" s="22" customFormat="1">
      <c r="A59" s="37"/>
      <c r="B59" s="36"/>
      <c r="C59" s="23"/>
      <c r="D59" s="24"/>
      <c r="E59" s="24"/>
      <c r="F59" s="25"/>
    </row>
    <row r="60" spans="1:6" s="22" customFormat="1" ht="92.4">
      <c r="A60" s="23" t="s">
        <v>182</v>
      </c>
      <c r="B60" s="36" t="s">
        <v>262</v>
      </c>
      <c r="C60" s="23" t="s">
        <v>1</v>
      </c>
      <c r="D60" s="24">
        <v>104.12</v>
      </c>
      <c r="E60" s="24"/>
      <c r="F60" s="25">
        <f>D60*E60</f>
        <v>0</v>
      </c>
    </row>
    <row r="61" spans="1:6" s="22" customFormat="1">
      <c r="A61" s="37"/>
      <c r="B61" s="36"/>
      <c r="C61" s="23"/>
      <c r="D61" s="24"/>
      <c r="E61" s="24"/>
      <c r="F61" s="25"/>
    </row>
    <row r="62" spans="1:6" s="22" customFormat="1" ht="13.8" thickBot="1">
      <c r="A62" s="38"/>
      <c r="B62" s="39" t="s">
        <v>263</v>
      </c>
      <c r="C62" s="40"/>
      <c r="D62" s="41"/>
      <c r="E62" s="41"/>
      <c r="F62" s="42">
        <f>SUM(F60:F61)</f>
        <v>0</v>
      </c>
    </row>
    <row r="63" spans="1:6" s="22" customFormat="1" ht="13.8" thickTop="1">
      <c r="A63" s="37"/>
      <c r="B63" s="36"/>
      <c r="C63" s="23"/>
      <c r="D63" s="24"/>
      <c r="E63" s="24"/>
      <c r="F63" s="25"/>
    </row>
    <row r="64" spans="1:6">
      <c r="A64" s="111"/>
      <c r="B64" s="80"/>
      <c r="D64" s="69"/>
      <c r="F64" s="107"/>
    </row>
    <row r="65" spans="1:6" s="22" customFormat="1">
      <c r="A65" s="26" t="s">
        <v>11</v>
      </c>
      <c r="B65" s="45" t="s">
        <v>31</v>
      </c>
      <c r="C65" s="28"/>
      <c r="D65" s="28"/>
      <c r="E65" s="28"/>
      <c r="F65" s="30"/>
    </row>
    <row r="66" spans="1:6" s="22" customFormat="1" ht="27" thickBot="1">
      <c r="A66" s="31"/>
      <c r="B66" s="32" t="s">
        <v>5</v>
      </c>
      <c r="C66" s="33" t="s">
        <v>17</v>
      </c>
      <c r="D66" s="33" t="s">
        <v>6</v>
      </c>
      <c r="E66" s="34" t="s">
        <v>7</v>
      </c>
      <c r="F66" s="35" t="s">
        <v>8</v>
      </c>
    </row>
    <row r="67" spans="1:6" s="22" customFormat="1" ht="138.75" customHeight="1" thickTop="1">
      <c r="A67" s="135" t="s">
        <v>59</v>
      </c>
      <c r="B67" s="135"/>
      <c r="C67" s="135"/>
      <c r="D67" s="135"/>
      <c r="E67" s="135"/>
      <c r="F67" s="135"/>
    </row>
    <row r="68" spans="1:6">
      <c r="A68" s="86"/>
      <c r="B68" s="112" t="s">
        <v>70</v>
      </c>
      <c r="C68" s="95"/>
      <c r="D68" s="95"/>
      <c r="E68" s="95"/>
      <c r="F68" s="113"/>
    </row>
    <row r="69" spans="1:6" ht="26.4">
      <c r="A69" s="86"/>
      <c r="B69" s="43" t="s">
        <v>264</v>
      </c>
      <c r="C69" s="95"/>
      <c r="D69" s="95"/>
      <c r="E69" s="95"/>
      <c r="F69" s="113"/>
    </row>
    <row r="70" spans="1:6">
      <c r="A70" s="86"/>
      <c r="B70" s="43" t="s">
        <v>265</v>
      </c>
      <c r="C70" s="95"/>
      <c r="D70" s="95"/>
      <c r="E70" s="95"/>
      <c r="F70" s="113"/>
    </row>
    <row r="71" spans="1:6">
      <c r="A71" s="86"/>
      <c r="B71" s="43"/>
      <c r="C71" s="95"/>
      <c r="D71" s="95"/>
      <c r="E71" s="95"/>
      <c r="F71" s="113"/>
    </row>
    <row r="72" spans="1:6">
      <c r="A72" s="86"/>
      <c r="B72" s="112" t="s">
        <v>266</v>
      </c>
      <c r="C72" s="95"/>
      <c r="D72" s="95"/>
      <c r="E72" s="95"/>
      <c r="F72" s="113"/>
    </row>
    <row r="73" spans="1:6" ht="26.4">
      <c r="A73" s="86"/>
      <c r="B73" s="43" t="s">
        <v>278</v>
      </c>
      <c r="C73" s="95"/>
      <c r="D73" s="95"/>
      <c r="E73" s="95"/>
      <c r="F73" s="113"/>
    </row>
    <row r="74" spans="1:6" ht="26.4">
      <c r="A74" s="86"/>
      <c r="B74" s="43" t="s">
        <v>279</v>
      </c>
      <c r="C74" s="95"/>
      <c r="D74" s="95"/>
      <c r="E74" s="95"/>
      <c r="F74" s="113"/>
    </row>
    <row r="75" spans="1:6" ht="26.4">
      <c r="A75" s="86"/>
      <c r="B75" s="43" t="s">
        <v>267</v>
      </c>
      <c r="C75" s="95"/>
      <c r="D75" s="95"/>
      <c r="E75" s="95"/>
      <c r="F75" s="113"/>
    </row>
    <row r="76" spans="1:6">
      <c r="A76" s="86"/>
      <c r="B76" s="43" t="s">
        <v>268</v>
      </c>
      <c r="C76" s="95"/>
      <c r="D76" s="95"/>
      <c r="E76" s="95"/>
      <c r="F76" s="113"/>
    </row>
    <row r="77" spans="1:6" ht="66">
      <c r="A77" s="86"/>
      <c r="B77" s="43" t="s">
        <v>269</v>
      </c>
      <c r="C77" s="95"/>
      <c r="D77" s="95"/>
      <c r="E77" s="95"/>
      <c r="F77" s="113"/>
    </row>
    <row r="78" spans="1:6">
      <c r="A78" s="86"/>
      <c r="B78" s="43" t="s">
        <v>270</v>
      </c>
      <c r="C78" s="95"/>
      <c r="D78" s="95"/>
      <c r="E78" s="95"/>
      <c r="F78" s="113"/>
    </row>
    <row r="79" spans="1:6">
      <c r="A79" s="86"/>
      <c r="B79" s="112" t="s">
        <v>271</v>
      </c>
      <c r="C79" s="95"/>
      <c r="D79" s="95"/>
      <c r="E79" s="95"/>
      <c r="F79" s="113"/>
    </row>
    <row r="80" spans="1:6" ht="52.8">
      <c r="A80" s="86"/>
      <c r="B80" s="43" t="s">
        <v>272</v>
      </c>
      <c r="C80" s="95"/>
      <c r="D80" s="95"/>
      <c r="E80" s="95"/>
      <c r="F80" s="113"/>
    </row>
    <row r="81" spans="1:6" ht="26.4">
      <c r="A81" s="86"/>
      <c r="B81" s="43" t="s">
        <v>273</v>
      </c>
      <c r="C81" s="95"/>
      <c r="D81" s="95"/>
      <c r="E81" s="95"/>
      <c r="F81" s="113"/>
    </row>
    <row r="82" spans="1:6" ht="39.6">
      <c r="A82" s="86"/>
      <c r="B82" s="43" t="s">
        <v>274</v>
      </c>
      <c r="C82" s="95"/>
      <c r="D82" s="95"/>
      <c r="E82" s="95"/>
      <c r="F82" s="113"/>
    </row>
    <row r="83" spans="1:6">
      <c r="A83" s="86"/>
      <c r="B83" s="112" t="s">
        <v>275</v>
      </c>
      <c r="C83" s="95"/>
      <c r="D83" s="95"/>
      <c r="E83" s="95"/>
      <c r="F83" s="113"/>
    </row>
    <row r="84" spans="1:6">
      <c r="A84" s="86"/>
      <c r="B84" s="43" t="s">
        <v>276</v>
      </c>
      <c r="C84" s="95"/>
      <c r="D84" s="95"/>
      <c r="E84" s="95"/>
      <c r="F84" s="113"/>
    </row>
    <row r="85" spans="1:6">
      <c r="A85" s="86"/>
      <c r="B85" s="45" t="s">
        <v>277</v>
      </c>
      <c r="C85" s="95"/>
      <c r="D85" s="95"/>
      <c r="E85" s="95"/>
      <c r="F85" s="113"/>
    </row>
    <row r="86" spans="1:6">
      <c r="A86" s="86"/>
      <c r="B86" s="44" t="s">
        <v>280</v>
      </c>
      <c r="C86" s="95"/>
      <c r="D86" s="95"/>
      <c r="E86" s="95"/>
      <c r="F86" s="113"/>
    </row>
    <row r="87" spans="1:6">
      <c r="A87" s="68"/>
      <c r="B87" s="67"/>
      <c r="C87" s="95"/>
      <c r="D87" s="95"/>
      <c r="E87" s="95"/>
      <c r="F87" s="113"/>
    </row>
    <row r="88" spans="1:6">
      <c r="A88" s="23" t="s">
        <v>187</v>
      </c>
      <c r="B88" s="112" t="s">
        <v>291</v>
      </c>
      <c r="C88" s="23" t="s">
        <v>3</v>
      </c>
      <c r="D88" s="24">
        <v>29</v>
      </c>
      <c r="E88" s="24"/>
      <c r="F88" s="104">
        <f>D88*E88</f>
        <v>0</v>
      </c>
    </row>
    <row r="89" spans="1:6">
      <c r="A89" s="68"/>
      <c r="B89" s="43" t="s">
        <v>285</v>
      </c>
      <c r="C89" s="23"/>
      <c r="D89" s="24"/>
      <c r="E89" s="24"/>
      <c r="F89" s="114"/>
    </row>
    <row r="90" spans="1:6">
      <c r="A90" s="68"/>
      <c r="B90" s="43" t="s">
        <v>281</v>
      </c>
      <c r="C90" s="23"/>
      <c r="D90" s="24"/>
      <c r="E90" s="24"/>
      <c r="F90" s="114"/>
    </row>
    <row r="91" spans="1:6">
      <c r="A91" s="68"/>
      <c r="B91" s="43" t="s">
        <v>282</v>
      </c>
      <c r="C91" s="23"/>
      <c r="D91" s="24"/>
      <c r="E91" s="24"/>
      <c r="F91" s="114"/>
    </row>
    <row r="92" spans="1:6">
      <c r="A92" s="68"/>
      <c r="B92" s="43" t="s">
        <v>283</v>
      </c>
      <c r="C92" s="23"/>
      <c r="D92" s="24"/>
      <c r="E92" s="24"/>
      <c r="F92" s="114"/>
    </row>
    <row r="93" spans="1:6">
      <c r="A93" s="68"/>
      <c r="B93" s="43" t="s">
        <v>286</v>
      </c>
      <c r="C93" s="23"/>
      <c r="D93" s="24"/>
      <c r="E93" s="24"/>
      <c r="F93" s="114"/>
    </row>
    <row r="94" spans="1:6" ht="39.6">
      <c r="A94" s="68"/>
      <c r="B94" s="43" t="s">
        <v>287</v>
      </c>
      <c r="C94" s="23"/>
      <c r="D94" s="24"/>
      <c r="E94" s="24"/>
      <c r="F94" s="114"/>
    </row>
    <row r="95" spans="1:6">
      <c r="A95" s="68"/>
      <c r="B95" s="98" t="s">
        <v>284</v>
      </c>
      <c r="C95" s="23"/>
      <c r="D95" s="24"/>
      <c r="E95" s="24"/>
      <c r="F95" s="114"/>
    </row>
    <row r="96" spans="1:6">
      <c r="A96" s="68"/>
      <c r="B96" s="44" t="s">
        <v>288</v>
      </c>
      <c r="C96" s="23"/>
      <c r="D96" s="24"/>
      <c r="E96" s="24"/>
      <c r="F96" s="114"/>
    </row>
    <row r="97" spans="1:6" ht="26.4">
      <c r="A97" s="68"/>
      <c r="B97" s="43" t="s">
        <v>45</v>
      </c>
      <c r="C97" s="23"/>
      <c r="D97" s="24"/>
      <c r="E97" s="24"/>
      <c r="F97" s="114"/>
    </row>
    <row r="98" spans="1:6">
      <c r="A98" s="68"/>
      <c r="B98" s="67"/>
      <c r="C98" s="95"/>
      <c r="D98" s="95"/>
      <c r="E98" s="95"/>
      <c r="F98" s="113"/>
    </row>
    <row r="99" spans="1:6">
      <c r="A99" s="23" t="s">
        <v>188</v>
      </c>
      <c r="B99" s="112" t="s">
        <v>290</v>
      </c>
      <c r="C99" s="23" t="s">
        <v>3</v>
      </c>
      <c r="D99" s="24">
        <v>2</v>
      </c>
      <c r="E99" s="24"/>
      <c r="F99" s="104">
        <f>D99*E99</f>
        <v>0</v>
      </c>
    </row>
    <row r="100" spans="1:6">
      <c r="A100" s="68"/>
      <c r="B100" s="43" t="s">
        <v>289</v>
      </c>
      <c r="C100" s="23"/>
      <c r="D100" s="24"/>
      <c r="E100" s="24"/>
      <c r="F100" s="114"/>
    </row>
    <row r="101" spans="1:6">
      <c r="A101" s="68"/>
      <c r="B101" s="43" t="s">
        <v>281</v>
      </c>
      <c r="C101" s="23"/>
      <c r="D101" s="24"/>
      <c r="E101" s="24"/>
      <c r="F101" s="114"/>
    </row>
    <row r="102" spans="1:6">
      <c r="A102" s="68"/>
      <c r="B102" s="43" t="s">
        <v>282</v>
      </c>
      <c r="C102" s="23"/>
      <c r="D102" s="24"/>
      <c r="E102" s="24"/>
      <c r="F102" s="114"/>
    </row>
    <row r="103" spans="1:6">
      <c r="A103" s="68"/>
      <c r="B103" s="43" t="s">
        <v>283</v>
      </c>
      <c r="C103" s="23"/>
      <c r="D103" s="24"/>
      <c r="E103" s="24"/>
      <c r="F103" s="114"/>
    </row>
    <row r="104" spans="1:6">
      <c r="A104" s="68"/>
      <c r="B104" s="43" t="s">
        <v>286</v>
      </c>
      <c r="C104" s="23"/>
      <c r="D104" s="24"/>
      <c r="E104" s="24"/>
      <c r="F104" s="114"/>
    </row>
    <row r="105" spans="1:6" ht="39.6">
      <c r="A105" s="68"/>
      <c r="B105" s="43" t="s">
        <v>287</v>
      </c>
      <c r="C105" s="23"/>
      <c r="D105" s="24"/>
      <c r="E105" s="24"/>
      <c r="F105" s="114"/>
    </row>
    <row r="106" spans="1:6">
      <c r="A106" s="68"/>
      <c r="B106" s="98" t="s">
        <v>284</v>
      </c>
      <c r="C106" s="23"/>
      <c r="D106" s="24"/>
      <c r="E106" s="24"/>
      <c r="F106" s="114"/>
    </row>
    <row r="107" spans="1:6">
      <c r="A107" s="68"/>
      <c r="B107" s="44" t="s">
        <v>288</v>
      </c>
      <c r="C107" s="23"/>
      <c r="D107" s="24"/>
      <c r="E107" s="24"/>
      <c r="F107" s="114"/>
    </row>
    <row r="108" spans="1:6" ht="26.4">
      <c r="A108" s="68"/>
      <c r="B108" s="43" t="s">
        <v>45</v>
      </c>
      <c r="C108" s="23"/>
      <c r="D108" s="24"/>
      <c r="E108" s="24"/>
      <c r="F108" s="114"/>
    </row>
    <row r="109" spans="1:6">
      <c r="A109" s="68"/>
      <c r="B109" s="67"/>
      <c r="C109" s="95"/>
      <c r="D109" s="95"/>
      <c r="E109" s="95"/>
      <c r="F109" s="113"/>
    </row>
    <row r="110" spans="1:6">
      <c r="A110" s="23" t="s">
        <v>294</v>
      </c>
      <c r="B110" s="112" t="s">
        <v>292</v>
      </c>
      <c r="C110" s="23" t="s">
        <v>3</v>
      </c>
      <c r="D110" s="24">
        <v>5</v>
      </c>
      <c r="E110" s="24"/>
      <c r="F110" s="104">
        <f>D110*E110</f>
        <v>0</v>
      </c>
    </row>
    <row r="111" spans="1:6">
      <c r="A111" s="68"/>
      <c r="B111" s="43" t="s">
        <v>293</v>
      </c>
      <c r="C111" s="23"/>
      <c r="D111" s="24"/>
      <c r="E111" s="24"/>
      <c r="F111" s="114"/>
    </row>
    <row r="112" spans="1:6">
      <c r="A112" s="68"/>
      <c r="B112" s="43" t="s">
        <v>281</v>
      </c>
      <c r="C112" s="23"/>
      <c r="D112" s="24"/>
      <c r="E112" s="24"/>
      <c r="F112" s="114"/>
    </row>
    <row r="113" spans="1:6">
      <c r="A113" s="68"/>
      <c r="B113" s="43" t="s">
        <v>282</v>
      </c>
      <c r="C113" s="23"/>
      <c r="D113" s="24"/>
      <c r="E113" s="24"/>
      <c r="F113" s="114"/>
    </row>
    <row r="114" spans="1:6">
      <c r="A114" s="68"/>
      <c r="B114" s="43" t="s">
        <v>283</v>
      </c>
      <c r="C114" s="23"/>
      <c r="D114" s="24"/>
      <c r="E114" s="24"/>
      <c r="F114" s="114"/>
    </row>
    <row r="115" spans="1:6">
      <c r="A115" s="68"/>
      <c r="B115" s="43" t="s">
        <v>286</v>
      </c>
      <c r="C115" s="23"/>
      <c r="D115" s="24"/>
      <c r="E115" s="24"/>
      <c r="F115" s="114"/>
    </row>
    <row r="116" spans="1:6" ht="51.6" customHeight="1">
      <c r="A116" s="68"/>
      <c r="B116" s="43" t="s">
        <v>287</v>
      </c>
      <c r="C116" s="23"/>
      <c r="D116" s="24"/>
      <c r="E116" s="24"/>
      <c r="F116" s="114"/>
    </row>
    <row r="117" spans="1:6">
      <c r="A117" s="68"/>
      <c r="B117" s="98" t="s">
        <v>284</v>
      </c>
      <c r="C117" s="23"/>
      <c r="D117" s="24"/>
      <c r="E117" s="24"/>
      <c r="F117" s="114"/>
    </row>
    <row r="118" spans="1:6">
      <c r="A118" s="68"/>
      <c r="B118" s="44" t="s">
        <v>288</v>
      </c>
      <c r="C118" s="23"/>
      <c r="D118" s="24"/>
      <c r="E118" s="24"/>
      <c r="F118" s="114"/>
    </row>
    <row r="119" spans="1:6" ht="26.4">
      <c r="A119" s="68"/>
      <c r="B119" s="43" t="s">
        <v>45</v>
      </c>
      <c r="C119" s="23"/>
      <c r="D119" s="24"/>
      <c r="E119" s="24"/>
      <c r="F119" s="114"/>
    </row>
    <row r="120" spans="1:6">
      <c r="A120" s="68"/>
      <c r="B120" s="67"/>
      <c r="C120" s="95"/>
      <c r="D120" s="95"/>
      <c r="E120" s="95"/>
      <c r="F120" s="113"/>
    </row>
    <row r="121" spans="1:6">
      <c r="A121" s="23" t="s">
        <v>295</v>
      </c>
      <c r="B121" s="112" t="s">
        <v>296</v>
      </c>
      <c r="C121" s="23" t="s">
        <v>3</v>
      </c>
      <c r="D121" s="24">
        <v>10</v>
      </c>
      <c r="E121" s="24"/>
      <c r="F121" s="104">
        <f>D121*E121</f>
        <v>0</v>
      </c>
    </row>
    <row r="122" spans="1:6">
      <c r="A122" s="68"/>
      <c r="B122" s="43" t="s">
        <v>297</v>
      </c>
      <c r="C122" s="23"/>
      <c r="D122" s="24"/>
      <c r="E122" s="24"/>
      <c r="F122" s="114"/>
    </row>
    <row r="123" spans="1:6">
      <c r="A123" s="68"/>
      <c r="B123" s="43" t="s">
        <v>281</v>
      </c>
      <c r="C123" s="23"/>
      <c r="D123" s="24"/>
      <c r="E123" s="24"/>
      <c r="F123" s="114"/>
    </row>
    <row r="124" spans="1:6">
      <c r="A124" s="68"/>
      <c r="B124" s="43" t="s">
        <v>282</v>
      </c>
      <c r="C124" s="23"/>
      <c r="D124" s="24"/>
      <c r="E124" s="24"/>
      <c r="F124" s="114"/>
    </row>
    <row r="125" spans="1:6">
      <c r="A125" s="68"/>
      <c r="B125" s="43" t="s">
        <v>283</v>
      </c>
      <c r="C125" s="23"/>
      <c r="D125" s="24"/>
      <c r="E125" s="24"/>
      <c r="F125" s="114"/>
    </row>
    <row r="126" spans="1:6">
      <c r="A126" s="68"/>
      <c r="B126" s="43" t="s">
        <v>286</v>
      </c>
      <c r="C126" s="23"/>
      <c r="D126" s="24"/>
      <c r="E126" s="24"/>
      <c r="F126" s="114"/>
    </row>
    <row r="127" spans="1:6" ht="39.6">
      <c r="A127" s="68"/>
      <c r="B127" s="43" t="s">
        <v>287</v>
      </c>
      <c r="C127" s="23"/>
      <c r="D127" s="24"/>
      <c r="E127" s="24"/>
      <c r="F127" s="114"/>
    </row>
    <row r="128" spans="1:6">
      <c r="A128" s="68"/>
      <c r="B128" s="98" t="s">
        <v>284</v>
      </c>
      <c r="C128" s="23"/>
      <c r="D128" s="24"/>
      <c r="E128" s="24"/>
      <c r="F128" s="114"/>
    </row>
    <row r="129" spans="1:6">
      <c r="A129" s="68"/>
      <c r="B129" s="44" t="s">
        <v>288</v>
      </c>
      <c r="C129" s="23"/>
      <c r="D129" s="24"/>
      <c r="E129" s="24"/>
      <c r="F129" s="114"/>
    </row>
    <row r="130" spans="1:6" ht="26.4">
      <c r="A130" s="68"/>
      <c r="B130" s="43" t="s">
        <v>45</v>
      </c>
      <c r="C130" s="23"/>
      <c r="D130" s="24"/>
      <c r="E130" s="24"/>
      <c r="F130" s="114"/>
    </row>
    <row r="131" spans="1:6">
      <c r="A131" s="68"/>
      <c r="B131" s="67"/>
      <c r="C131" s="95"/>
      <c r="D131" s="95"/>
      <c r="E131" s="95"/>
      <c r="F131" s="113"/>
    </row>
    <row r="132" spans="1:6">
      <c r="A132" s="23" t="s">
        <v>298</v>
      </c>
      <c r="B132" s="112" t="s">
        <v>299</v>
      </c>
      <c r="C132" s="23" t="s">
        <v>3</v>
      </c>
      <c r="D132" s="24">
        <v>5</v>
      </c>
      <c r="E132" s="24"/>
      <c r="F132" s="104">
        <f>D132*E132</f>
        <v>0</v>
      </c>
    </row>
    <row r="133" spans="1:6">
      <c r="A133" s="68"/>
      <c r="B133" s="43" t="s">
        <v>300</v>
      </c>
      <c r="C133" s="23"/>
      <c r="D133" s="24"/>
      <c r="E133" s="24"/>
      <c r="F133" s="114"/>
    </row>
    <row r="134" spans="1:6">
      <c r="A134" s="68"/>
      <c r="B134" s="43" t="s">
        <v>281</v>
      </c>
      <c r="C134" s="23"/>
      <c r="D134" s="24"/>
      <c r="E134" s="24"/>
      <c r="F134" s="114"/>
    </row>
    <row r="135" spans="1:6">
      <c r="A135" s="68"/>
      <c r="B135" s="43" t="s">
        <v>282</v>
      </c>
      <c r="C135" s="23"/>
      <c r="D135" s="24"/>
      <c r="E135" s="24"/>
      <c r="F135" s="114"/>
    </row>
    <row r="136" spans="1:6">
      <c r="A136" s="68"/>
      <c r="B136" s="43" t="s">
        <v>283</v>
      </c>
      <c r="C136" s="23"/>
      <c r="D136" s="24"/>
      <c r="E136" s="24"/>
      <c r="F136" s="114"/>
    </row>
    <row r="137" spans="1:6">
      <c r="A137" s="68"/>
      <c r="B137" s="43" t="s">
        <v>286</v>
      </c>
      <c r="C137" s="23"/>
      <c r="D137" s="24"/>
      <c r="E137" s="24"/>
      <c r="F137" s="114"/>
    </row>
    <row r="138" spans="1:6" ht="39.6">
      <c r="A138" s="68"/>
      <c r="B138" s="43" t="s">
        <v>287</v>
      </c>
      <c r="C138" s="23"/>
      <c r="D138" s="24"/>
      <c r="E138" s="24"/>
      <c r="F138" s="114"/>
    </row>
    <row r="139" spans="1:6">
      <c r="A139" s="68"/>
      <c r="B139" s="98" t="s">
        <v>284</v>
      </c>
      <c r="C139" s="23"/>
      <c r="D139" s="24"/>
      <c r="E139" s="24"/>
      <c r="F139" s="114"/>
    </row>
    <row r="140" spans="1:6">
      <c r="A140" s="68"/>
      <c r="B140" s="44" t="s">
        <v>288</v>
      </c>
      <c r="C140" s="23"/>
      <c r="D140" s="24"/>
      <c r="E140" s="24"/>
      <c r="F140" s="114"/>
    </row>
    <row r="141" spans="1:6" ht="26.4">
      <c r="A141" s="68"/>
      <c r="B141" s="43" t="s">
        <v>45</v>
      </c>
      <c r="C141" s="23"/>
      <c r="D141" s="24"/>
      <c r="E141" s="24"/>
      <c r="F141" s="114"/>
    </row>
    <row r="142" spans="1:6">
      <c r="A142" s="68"/>
      <c r="B142" s="67"/>
      <c r="C142" s="95"/>
      <c r="D142" s="95"/>
      <c r="E142" s="95"/>
      <c r="F142" s="113"/>
    </row>
    <row r="143" spans="1:6">
      <c r="A143" s="23" t="s">
        <v>301</v>
      </c>
      <c r="B143" s="112" t="s">
        <v>302</v>
      </c>
      <c r="C143" s="23" t="s">
        <v>3</v>
      </c>
      <c r="D143" s="24">
        <v>1</v>
      </c>
      <c r="E143" s="24"/>
      <c r="F143" s="104">
        <f>D143*E143</f>
        <v>0</v>
      </c>
    </row>
    <row r="144" spans="1:6">
      <c r="A144" s="68"/>
      <c r="B144" s="43" t="s">
        <v>303</v>
      </c>
      <c r="C144" s="23"/>
      <c r="D144" s="24"/>
      <c r="E144" s="24"/>
      <c r="F144" s="114"/>
    </row>
    <row r="145" spans="1:6">
      <c r="A145" s="68"/>
      <c r="B145" s="43" t="s">
        <v>281</v>
      </c>
      <c r="C145" s="23"/>
      <c r="D145" s="24"/>
      <c r="E145" s="24"/>
      <c r="F145" s="114"/>
    </row>
    <row r="146" spans="1:6">
      <c r="A146" s="68"/>
      <c r="B146" s="43" t="s">
        <v>282</v>
      </c>
      <c r="C146" s="23"/>
      <c r="D146" s="24"/>
      <c r="E146" s="24"/>
      <c r="F146" s="114"/>
    </row>
    <row r="147" spans="1:6">
      <c r="A147" s="68"/>
      <c r="B147" s="43" t="s">
        <v>283</v>
      </c>
      <c r="C147" s="23"/>
      <c r="D147" s="24"/>
      <c r="E147" s="24"/>
      <c r="F147" s="114"/>
    </row>
    <row r="148" spans="1:6">
      <c r="A148" s="68"/>
      <c r="B148" s="43" t="s">
        <v>286</v>
      </c>
      <c r="C148" s="23"/>
      <c r="D148" s="24"/>
      <c r="E148" s="24"/>
      <c r="F148" s="114"/>
    </row>
    <row r="149" spans="1:6" ht="39.6">
      <c r="A149" s="68"/>
      <c r="B149" s="43" t="s">
        <v>287</v>
      </c>
      <c r="C149" s="23"/>
      <c r="D149" s="24"/>
      <c r="E149" s="24"/>
      <c r="F149" s="114"/>
    </row>
    <row r="150" spans="1:6">
      <c r="A150" s="68"/>
      <c r="B150" s="98" t="s">
        <v>284</v>
      </c>
      <c r="C150" s="23"/>
      <c r="D150" s="24"/>
      <c r="E150" s="24"/>
      <c r="F150" s="114"/>
    </row>
    <row r="151" spans="1:6">
      <c r="A151" s="68"/>
      <c r="B151" s="44" t="s">
        <v>288</v>
      </c>
      <c r="C151" s="23"/>
      <c r="D151" s="24"/>
      <c r="E151" s="24"/>
      <c r="F151" s="114"/>
    </row>
    <row r="152" spans="1:6" ht="26.4">
      <c r="A152" s="68"/>
      <c r="B152" s="43" t="s">
        <v>45</v>
      </c>
      <c r="C152" s="23"/>
      <c r="D152" s="24"/>
      <c r="E152" s="24"/>
      <c r="F152" s="114"/>
    </row>
    <row r="153" spans="1:6">
      <c r="A153" s="68"/>
      <c r="B153" s="67"/>
      <c r="C153" s="95"/>
      <c r="D153" s="95"/>
      <c r="E153" s="95"/>
      <c r="F153" s="113"/>
    </row>
    <row r="154" spans="1:6">
      <c r="A154" s="23" t="s">
        <v>305</v>
      </c>
      <c r="B154" s="112" t="s">
        <v>304</v>
      </c>
      <c r="C154" s="23" t="s">
        <v>3</v>
      </c>
      <c r="D154" s="24">
        <v>4</v>
      </c>
      <c r="E154" s="24"/>
      <c r="F154" s="104">
        <f>D154*E154</f>
        <v>0</v>
      </c>
    </row>
    <row r="155" spans="1:6">
      <c r="A155" s="68"/>
      <c r="B155" s="43" t="s">
        <v>306</v>
      </c>
      <c r="C155" s="23"/>
      <c r="D155" s="24"/>
      <c r="E155" s="24"/>
      <c r="F155" s="114"/>
    </row>
    <row r="156" spans="1:6">
      <c r="A156" s="68"/>
      <c r="B156" s="43" t="s">
        <v>281</v>
      </c>
      <c r="C156" s="23"/>
      <c r="D156" s="24"/>
      <c r="E156" s="24"/>
      <c r="F156" s="114"/>
    </row>
    <row r="157" spans="1:6">
      <c r="A157" s="68"/>
      <c r="B157" s="43" t="s">
        <v>282</v>
      </c>
      <c r="C157" s="23"/>
      <c r="D157" s="24"/>
      <c r="E157" s="24"/>
      <c r="F157" s="114"/>
    </row>
    <row r="158" spans="1:6">
      <c r="A158" s="68"/>
      <c r="B158" s="43" t="s">
        <v>283</v>
      </c>
      <c r="C158" s="23"/>
      <c r="D158" s="24"/>
      <c r="E158" s="24"/>
      <c r="F158" s="114"/>
    </row>
    <row r="159" spans="1:6">
      <c r="A159" s="68"/>
      <c r="B159" s="43" t="s">
        <v>286</v>
      </c>
      <c r="C159" s="23"/>
      <c r="D159" s="24"/>
      <c r="E159" s="24"/>
      <c r="F159" s="114"/>
    </row>
    <row r="160" spans="1:6" ht="39.6">
      <c r="A160" s="68"/>
      <c r="B160" s="43" t="s">
        <v>287</v>
      </c>
      <c r="C160" s="23"/>
      <c r="D160" s="24"/>
      <c r="E160" s="24"/>
      <c r="F160" s="114"/>
    </row>
    <row r="161" spans="1:6">
      <c r="A161" s="68"/>
      <c r="B161" s="98" t="s">
        <v>284</v>
      </c>
      <c r="C161" s="23"/>
      <c r="D161" s="24"/>
      <c r="E161" s="24"/>
      <c r="F161" s="114"/>
    </row>
    <row r="162" spans="1:6">
      <c r="A162" s="68"/>
      <c r="B162" s="44" t="s">
        <v>288</v>
      </c>
      <c r="C162" s="23"/>
      <c r="D162" s="24"/>
      <c r="E162" s="24"/>
      <c r="F162" s="114"/>
    </row>
    <row r="163" spans="1:6" ht="26.4">
      <c r="A163" s="68"/>
      <c r="B163" s="43" t="s">
        <v>45</v>
      </c>
      <c r="C163" s="23"/>
      <c r="D163" s="24"/>
      <c r="E163" s="24"/>
      <c r="F163" s="114"/>
    </row>
    <row r="164" spans="1:6">
      <c r="A164" s="68"/>
      <c r="B164" s="67"/>
      <c r="C164" s="95"/>
      <c r="D164" s="95"/>
      <c r="E164" s="95"/>
      <c r="F164" s="113"/>
    </row>
    <row r="165" spans="1:6">
      <c r="A165" s="23" t="s">
        <v>311</v>
      </c>
      <c r="B165" s="112" t="s">
        <v>312</v>
      </c>
      <c r="C165" s="23" t="s">
        <v>3</v>
      </c>
      <c r="D165" s="24">
        <v>3</v>
      </c>
      <c r="E165" s="24"/>
      <c r="F165" s="104">
        <f>D165*E165</f>
        <v>0</v>
      </c>
    </row>
    <row r="166" spans="1:6">
      <c r="A166" s="68"/>
      <c r="B166" s="43" t="s">
        <v>313</v>
      </c>
      <c r="C166" s="23"/>
      <c r="D166" s="24"/>
      <c r="E166" s="24"/>
      <c r="F166" s="114"/>
    </row>
    <row r="167" spans="1:6">
      <c r="A167" s="68"/>
      <c r="B167" s="43" t="s">
        <v>281</v>
      </c>
      <c r="C167" s="23"/>
      <c r="D167" s="24"/>
      <c r="E167" s="24"/>
      <c r="F167" s="114"/>
    </row>
    <row r="168" spans="1:6">
      <c r="A168" s="68"/>
      <c r="B168" s="43" t="s">
        <v>282</v>
      </c>
      <c r="C168" s="23"/>
      <c r="D168" s="24"/>
      <c r="E168" s="24"/>
      <c r="F168" s="114"/>
    </row>
    <row r="169" spans="1:6">
      <c r="A169" s="68"/>
      <c r="B169" s="43" t="s">
        <v>283</v>
      </c>
      <c r="C169" s="23"/>
      <c r="D169" s="24"/>
      <c r="E169" s="24"/>
      <c r="F169" s="114"/>
    </row>
    <row r="170" spans="1:6">
      <c r="A170" s="68"/>
      <c r="B170" s="43" t="s">
        <v>286</v>
      </c>
      <c r="C170" s="23"/>
      <c r="D170" s="24"/>
      <c r="E170" s="24"/>
      <c r="F170" s="114"/>
    </row>
    <row r="171" spans="1:6" ht="39.6">
      <c r="A171" s="68"/>
      <c r="B171" s="43" t="s">
        <v>287</v>
      </c>
      <c r="C171" s="23"/>
      <c r="D171" s="24"/>
      <c r="E171" s="24"/>
      <c r="F171" s="114"/>
    </row>
    <row r="172" spans="1:6">
      <c r="A172" s="68"/>
      <c r="B172" s="98" t="s">
        <v>284</v>
      </c>
      <c r="C172" s="23"/>
      <c r="D172" s="24"/>
      <c r="E172" s="24"/>
      <c r="F172" s="114"/>
    </row>
    <row r="173" spans="1:6">
      <c r="A173" s="68"/>
      <c r="B173" s="44" t="s">
        <v>288</v>
      </c>
      <c r="C173" s="23"/>
      <c r="D173" s="24"/>
      <c r="E173" s="24"/>
      <c r="F173" s="114"/>
    </row>
    <row r="174" spans="1:6" ht="26.4">
      <c r="A174" s="68"/>
      <c r="B174" s="43" t="s">
        <v>45</v>
      </c>
      <c r="C174" s="23"/>
      <c r="D174" s="24"/>
      <c r="E174" s="24"/>
      <c r="F174" s="114"/>
    </row>
    <row r="175" spans="1:6">
      <c r="A175" s="68"/>
      <c r="B175" s="67"/>
      <c r="C175" s="95"/>
      <c r="D175" s="95"/>
      <c r="E175" s="95"/>
      <c r="F175" s="113"/>
    </row>
    <row r="176" spans="1:6">
      <c r="A176" s="23" t="s">
        <v>314</v>
      </c>
      <c r="B176" s="112" t="s">
        <v>315</v>
      </c>
      <c r="C176" s="23" t="s">
        <v>3</v>
      </c>
      <c r="D176" s="24">
        <v>2</v>
      </c>
      <c r="E176" s="24"/>
      <c r="F176" s="104">
        <f>D176*E176</f>
        <v>0</v>
      </c>
    </row>
    <row r="177" spans="1:6">
      <c r="A177" s="68"/>
      <c r="B177" s="43" t="s">
        <v>316</v>
      </c>
      <c r="C177" s="23"/>
      <c r="D177" s="24"/>
      <c r="E177" s="24"/>
      <c r="F177" s="114"/>
    </row>
    <row r="178" spans="1:6">
      <c r="A178" s="68"/>
      <c r="B178" s="43" t="s">
        <v>281</v>
      </c>
      <c r="C178" s="23"/>
      <c r="D178" s="24"/>
      <c r="E178" s="24"/>
      <c r="F178" s="114"/>
    </row>
    <row r="179" spans="1:6">
      <c r="A179" s="68"/>
      <c r="B179" s="43" t="s">
        <v>282</v>
      </c>
      <c r="C179" s="23"/>
      <c r="D179" s="24"/>
      <c r="E179" s="24"/>
      <c r="F179" s="114"/>
    </row>
    <row r="180" spans="1:6">
      <c r="A180" s="68"/>
      <c r="B180" s="43" t="s">
        <v>283</v>
      </c>
      <c r="C180" s="23"/>
      <c r="D180" s="24"/>
      <c r="E180" s="24"/>
      <c r="F180" s="114"/>
    </row>
    <row r="181" spans="1:6">
      <c r="A181" s="68"/>
      <c r="B181" s="43" t="s">
        <v>286</v>
      </c>
      <c r="C181" s="23"/>
      <c r="D181" s="24"/>
      <c r="E181" s="24"/>
      <c r="F181" s="114"/>
    </row>
    <row r="182" spans="1:6" ht="39.6">
      <c r="A182" s="68"/>
      <c r="B182" s="43" t="s">
        <v>287</v>
      </c>
      <c r="C182" s="23"/>
      <c r="D182" s="24"/>
      <c r="E182" s="24"/>
      <c r="F182" s="114"/>
    </row>
    <row r="183" spans="1:6">
      <c r="A183" s="68"/>
      <c r="B183" s="98" t="s">
        <v>284</v>
      </c>
      <c r="C183" s="23"/>
      <c r="D183" s="24"/>
      <c r="E183" s="24"/>
      <c r="F183" s="114"/>
    </row>
    <row r="184" spans="1:6">
      <c r="A184" s="68"/>
      <c r="B184" s="44" t="s">
        <v>288</v>
      </c>
      <c r="C184" s="23"/>
      <c r="D184" s="24"/>
      <c r="E184" s="24"/>
      <c r="F184" s="114"/>
    </row>
    <row r="185" spans="1:6" ht="26.4">
      <c r="A185" s="68"/>
      <c r="B185" s="43" t="s">
        <v>45</v>
      </c>
      <c r="C185" s="23"/>
      <c r="D185" s="24"/>
      <c r="E185" s="24"/>
      <c r="F185" s="114"/>
    </row>
    <row r="186" spans="1:6">
      <c r="A186" s="68"/>
      <c r="B186" s="67"/>
      <c r="C186" s="95"/>
      <c r="D186" s="95"/>
      <c r="E186" s="95"/>
      <c r="F186" s="113"/>
    </row>
    <row r="187" spans="1:6">
      <c r="A187" s="23" t="s">
        <v>317</v>
      </c>
      <c r="B187" s="112" t="s">
        <v>318</v>
      </c>
      <c r="C187" s="23" t="s">
        <v>3</v>
      </c>
      <c r="D187" s="24">
        <v>1</v>
      </c>
      <c r="E187" s="24"/>
      <c r="F187" s="104">
        <f>D187*E187</f>
        <v>0</v>
      </c>
    </row>
    <row r="188" spans="1:6">
      <c r="A188" s="68"/>
      <c r="B188" s="43" t="s">
        <v>319</v>
      </c>
      <c r="C188" s="23"/>
      <c r="D188" s="24"/>
      <c r="E188" s="24"/>
      <c r="F188" s="114"/>
    </row>
    <row r="189" spans="1:6">
      <c r="A189" s="68"/>
      <c r="B189" s="43" t="s">
        <v>281</v>
      </c>
      <c r="C189" s="23"/>
      <c r="D189" s="24"/>
      <c r="E189" s="24"/>
      <c r="F189" s="114"/>
    </row>
    <row r="190" spans="1:6">
      <c r="A190" s="68"/>
      <c r="B190" s="43" t="s">
        <v>282</v>
      </c>
      <c r="C190" s="23"/>
      <c r="D190" s="24"/>
      <c r="E190" s="24"/>
      <c r="F190" s="114"/>
    </row>
    <row r="191" spans="1:6">
      <c r="A191" s="68"/>
      <c r="B191" s="43" t="s">
        <v>283</v>
      </c>
      <c r="C191" s="23"/>
      <c r="D191" s="24"/>
      <c r="E191" s="24"/>
      <c r="F191" s="114"/>
    </row>
    <row r="192" spans="1:6">
      <c r="A192" s="68"/>
      <c r="B192" s="43" t="s">
        <v>286</v>
      </c>
      <c r="C192" s="23"/>
      <c r="D192" s="24"/>
      <c r="E192" s="24"/>
      <c r="F192" s="114"/>
    </row>
    <row r="193" spans="1:6" ht="39.6">
      <c r="A193" s="68"/>
      <c r="B193" s="43" t="s">
        <v>287</v>
      </c>
      <c r="C193" s="23"/>
      <c r="D193" s="24"/>
      <c r="E193" s="24"/>
      <c r="F193" s="114"/>
    </row>
    <row r="194" spans="1:6">
      <c r="A194" s="68"/>
      <c r="B194" s="98" t="s">
        <v>284</v>
      </c>
      <c r="C194" s="23"/>
      <c r="D194" s="24"/>
      <c r="E194" s="24"/>
      <c r="F194" s="114"/>
    </row>
    <row r="195" spans="1:6">
      <c r="A195" s="68"/>
      <c r="B195" s="44" t="s">
        <v>288</v>
      </c>
      <c r="C195" s="23"/>
      <c r="D195" s="24"/>
      <c r="E195" s="24"/>
      <c r="F195" s="114"/>
    </row>
    <row r="196" spans="1:6" ht="26.4">
      <c r="A196" s="68"/>
      <c r="B196" s="43" t="s">
        <v>45</v>
      </c>
      <c r="C196" s="23"/>
      <c r="D196" s="24"/>
      <c r="E196" s="24"/>
      <c r="F196" s="114"/>
    </row>
    <row r="197" spans="1:6">
      <c r="A197" s="68"/>
      <c r="B197" s="67"/>
      <c r="C197" s="95"/>
      <c r="D197" s="95"/>
      <c r="E197" s="95"/>
      <c r="F197" s="113"/>
    </row>
    <row r="198" spans="1:6" s="22" customFormat="1">
      <c r="A198" s="23" t="s">
        <v>323</v>
      </c>
      <c r="B198" s="115" t="s">
        <v>184</v>
      </c>
      <c r="C198" s="23" t="s">
        <v>3</v>
      </c>
      <c r="D198" s="24">
        <v>1</v>
      </c>
      <c r="E198" s="24"/>
      <c r="F198" s="72">
        <f>D198*E198</f>
        <v>0</v>
      </c>
    </row>
    <row r="199" spans="1:6" s="22" customFormat="1" ht="26.4">
      <c r="A199" s="23"/>
      <c r="B199" s="44" t="s">
        <v>329</v>
      </c>
      <c r="C199" s="23"/>
      <c r="D199" s="24"/>
      <c r="E199" s="24"/>
      <c r="F199" s="72"/>
    </row>
    <row r="200" spans="1:6" s="22" customFormat="1">
      <c r="A200" s="23"/>
      <c r="B200" s="43" t="s">
        <v>320</v>
      </c>
      <c r="C200" s="23"/>
      <c r="D200" s="24"/>
      <c r="E200" s="24"/>
      <c r="F200" s="72"/>
    </row>
    <row r="201" spans="1:6" s="22" customFormat="1">
      <c r="A201" s="23"/>
      <c r="B201" s="43" t="s">
        <v>321</v>
      </c>
      <c r="C201" s="23"/>
      <c r="D201" s="24"/>
      <c r="E201" s="24"/>
      <c r="F201" s="72"/>
    </row>
    <row r="202" spans="1:6" s="22" customFormat="1">
      <c r="A202" s="23"/>
      <c r="B202" s="43" t="s">
        <v>108</v>
      </c>
      <c r="C202" s="23"/>
      <c r="D202" s="24"/>
      <c r="E202" s="24"/>
      <c r="F202" s="72"/>
    </row>
    <row r="203" spans="1:6" s="22" customFormat="1">
      <c r="A203" s="23"/>
      <c r="B203" s="43" t="s">
        <v>183</v>
      </c>
      <c r="C203" s="23"/>
      <c r="D203" s="24"/>
      <c r="E203" s="24"/>
      <c r="F203" s="72"/>
    </row>
    <row r="204" spans="1:6" s="22" customFormat="1" ht="26.4">
      <c r="A204" s="23"/>
      <c r="B204" s="43" t="s">
        <v>322</v>
      </c>
      <c r="C204" s="23"/>
      <c r="D204" s="24"/>
      <c r="E204" s="24"/>
      <c r="F204" s="72"/>
    </row>
    <row r="205" spans="1:6" s="22" customFormat="1" ht="26.4">
      <c r="A205" s="23"/>
      <c r="B205" s="44" t="s">
        <v>109</v>
      </c>
      <c r="C205" s="23"/>
      <c r="D205" s="24"/>
      <c r="E205" s="24"/>
      <c r="F205" s="72"/>
    </row>
    <row r="206" spans="1:6" s="22" customFormat="1">
      <c r="A206" s="23"/>
      <c r="B206" s="44" t="s">
        <v>44</v>
      </c>
      <c r="C206" s="23"/>
      <c r="D206" s="24"/>
      <c r="E206" s="24"/>
      <c r="F206" s="72"/>
    </row>
    <row r="207" spans="1:6" s="22" customFormat="1" ht="26.4">
      <c r="A207" s="23"/>
      <c r="B207" s="44" t="s">
        <v>110</v>
      </c>
      <c r="C207" s="23"/>
      <c r="D207" s="24"/>
      <c r="E207" s="24"/>
      <c r="F207" s="72"/>
    </row>
    <row r="208" spans="1:6" s="22" customFormat="1" ht="26.4">
      <c r="A208" s="23"/>
      <c r="B208" s="43" t="s">
        <v>45</v>
      </c>
      <c r="C208" s="23"/>
      <c r="D208" s="24"/>
      <c r="E208" s="24"/>
      <c r="F208" s="72"/>
    </row>
    <row r="209" spans="1:6" s="22" customFormat="1">
      <c r="A209" s="23"/>
      <c r="B209" s="43"/>
      <c r="C209" s="23"/>
      <c r="D209" s="24"/>
      <c r="E209" s="24"/>
      <c r="F209" s="72"/>
    </row>
    <row r="210" spans="1:6" s="22" customFormat="1">
      <c r="A210" s="23" t="s">
        <v>326</v>
      </c>
      <c r="B210" s="115" t="s">
        <v>324</v>
      </c>
      <c r="C210" s="23" t="s">
        <v>3</v>
      </c>
      <c r="D210" s="24">
        <v>1</v>
      </c>
      <c r="E210" s="24"/>
      <c r="F210" s="72">
        <f>D210*E210</f>
        <v>0</v>
      </c>
    </row>
    <row r="211" spans="1:6" s="22" customFormat="1" ht="26.4">
      <c r="A211" s="23"/>
      <c r="B211" s="44" t="s">
        <v>329</v>
      </c>
      <c r="C211" s="23"/>
      <c r="D211" s="24"/>
      <c r="E211" s="24"/>
      <c r="F211" s="72"/>
    </row>
    <row r="212" spans="1:6" s="22" customFormat="1">
      <c r="A212" s="23"/>
      <c r="B212" s="43" t="s">
        <v>325</v>
      </c>
      <c r="C212" s="23"/>
      <c r="D212" s="24"/>
      <c r="E212" s="24"/>
      <c r="F212" s="72"/>
    </row>
    <row r="213" spans="1:6" s="22" customFormat="1">
      <c r="A213" s="23"/>
      <c r="B213" s="43" t="s">
        <v>321</v>
      </c>
      <c r="C213" s="23"/>
      <c r="D213" s="24"/>
      <c r="E213" s="24"/>
      <c r="F213" s="72"/>
    </row>
    <row r="214" spans="1:6" s="22" customFormat="1">
      <c r="A214" s="23"/>
      <c r="B214" s="43" t="s">
        <v>108</v>
      </c>
      <c r="C214" s="23"/>
      <c r="D214" s="24"/>
      <c r="E214" s="24"/>
      <c r="F214" s="72"/>
    </row>
    <row r="215" spans="1:6" s="22" customFormat="1">
      <c r="A215" s="23"/>
      <c r="B215" s="43" t="s">
        <v>183</v>
      </c>
      <c r="C215" s="23"/>
      <c r="D215" s="24"/>
      <c r="E215" s="24"/>
      <c r="F215" s="72"/>
    </row>
    <row r="216" spans="1:6" s="22" customFormat="1" ht="26.4">
      <c r="A216" s="23"/>
      <c r="B216" s="43" t="s">
        <v>352</v>
      </c>
      <c r="C216" s="23"/>
      <c r="D216" s="24"/>
      <c r="E216" s="24"/>
      <c r="F216" s="72"/>
    </row>
    <row r="217" spans="1:6" s="22" customFormat="1" ht="26.4">
      <c r="A217" s="23"/>
      <c r="B217" s="44" t="s">
        <v>109</v>
      </c>
      <c r="C217" s="23"/>
      <c r="D217" s="24"/>
      <c r="E217" s="24"/>
      <c r="F217" s="72"/>
    </row>
    <row r="218" spans="1:6" s="22" customFormat="1">
      <c r="A218" s="23"/>
      <c r="B218" s="44" t="s">
        <v>44</v>
      </c>
      <c r="C218" s="23"/>
      <c r="D218" s="24"/>
      <c r="E218" s="24"/>
      <c r="F218" s="72"/>
    </row>
    <row r="219" spans="1:6" s="22" customFormat="1" ht="26.4">
      <c r="A219" s="23"/>
      <c r="B219" s="44" t="s">
        <v>110</v>
      </c>
      <c r="C219" s="23"/>
      <c r="D219" s="24"/>
      <c r="E219" s="24"/>
      <c r="F219" s="72"/>
    </row>
    <row r="220" spans="1:6" s="22" customFormat="1" ht="26.4">
      <c r="A220" s="23"/>
      <c r="B220" s="43" t="s">
        <v>45</v>
      </c>
      <c r="C220" s="23"/>
      <c r="D220" s="24"/>
      <c r="E220" s="24"/>
      <c r="F220" s="72"/>
    </row>
    <row r="221" spans="1:6" s="22" customFormat="1">
      <c r="A221" s="23"/>
      <c r="B221" s="43"/>
      <c r="C221" s="23"/>
      <c r="D221" s="24"/>
      <c r="E221" s="24"/>
      <c r="F221" s="72"/>
    </row>
    <row r="222" spans="1:6" s="22" customFormat="1">
      <c r="A222" s="23" t="s">
        <v>327</v>
      </c>
      <c r="B222" s="115" t="s">
        <v>185</v>
      </c>
      <c r="C222" s="23" t="s">
        <v>3</v>
      </c>
      <c r="D222" s="24">
        <v>1</v>
      </c>
      <c r="E222" s="24"/>
      <c r="F222" s="72">
        <f>D222*E222</f>
        <v>0</v>
      </c>
    </row>
    <row r="223" spans="1:6" s="22" customFormat="1" ht="26.4">
      <c r="A223" s="23"/>
      <c r="B223" s="44" t="s">
        <v>330</v>
      </c>
      <c r="C223" s="23"/>
      <c r="D223" s="24"/>
      <c r="E223" s="24"/>
      <c r="F223" s="72"/>
    </row>
    <row r="224" spans="1:6" s="22" customFormat="1">
      <c r="A224" s="23"/>
      <c r="B224" s="43" t="s">
        <v>328</v>
      </c>
      <c r="C224" s="23"/>
      <c r="D224" s="24"/>
      <c r="E224" s="24"/>
      <c r="F224" s="72"/>
    </row>
    <row r="225" spans="1:6" s="22" customFormat="1">
      <c r="A225" s="23"/>
      <c r="B225" s="43" t="s">
        <v>335</v>
      </c>
      <c r="C225" s="23"/>
      <c r="D225" s="24"/>
      <c r="E225" s="24"/>
      <c r="F225" s="72"/>
    </row>
    <row r="226" spans="1:6" s="22" customFormat="1">
      <c r="A226" s="23"/>
      <c r="B226" s="43" t="s">
        <v>108</v>
      </c>
      <c r="C226" s="23"/>
      <c r="D226" s="24"/>
      <c r="E226" s="24"/>
      <c r="F226" s="72"/>
    </row>
    <row r="227" spans="1:6" s="22" customFormat="1">
      <c r="A227" s="23"/>
      <c r="B227" s="43" t="s">
        <v>183</v>
      </c>
      <c r="C227" s="23"/>
      <c r="D227" s="24"/>
      <c r="E227" s="24"/>
      <c r="F227" s="72"/>
    </row>
    <row r="228" spans="1:6" s="22" customFormat="1" ht="26.4">
      <c r="A228" s="23"/>
      <c r="B228" s="43" t="s">
        <v>331</v>
      </c>
      <c r="C228" s="23"/>
      <c r="D228" s="24"/>
      <c r="E228" s="24"/>
      <c r="F228" s="72"/>
    </row>
    <row r="229" spans="1:6" s="22" customFormat="1" ht="26.4">
      <c r="A229" s="23"/>
      <c r="B229" s="44" t="s">
        <v>109</v>
      </c>
      <c r="C229" s="23"/>
      <c r="D229" s="24"/>
      <c r="E229" s="24"/>
      <c r="F229" s="72"/>
    </row>
    <row r="230" spans="1:6" s="22" customFormat="1">
      <c r="A230" s="23"/>
      <c r="B230" s="44" t="s">
        <v>44</v>
      </c>
      <c r="C230" s="23"/>
      <c r="D230" s="24"/>
      <c r="E230" s="24"/>
      <c r="F230" s="72"/>
    </row>
    <row r="231" spans="1:6" s="22" customFormat="1" ht="26.4">
      <c r="A231" s="23"/>
      <c r="B231" s="44" t="s">
        <v>110</v>
      </c>
      <c r="C231" s="23"/>
      <c r="D231" s="24"/>
      <c r="E231" s="24"/>
      <c r="F231" s="72"/>
    </row>
    <row r="232" spans="1:6" s="22" customFormat="1" ht="26.4">
      <c r="A232" s="23"/>
      <c r="B232" s="43" t="s">
        <v>45</v>
      </c>
      <c r="C232" s="23"/>
      <c r="D232" s="24"/>
      <c r="E232" s="24"/>
      <c r="F232" s="72"/>
    </row>
    <row r="233" spans="1:6" s="22" customFormat="1">
      <c r="A233" s="23"/>
      <c r="B233" s="43"/>
      <c r="C233" s="23"/>
      <c r="D233" s="24"/>
      <c r="E233" s="24"/>
      <c r="F233" s="72"/>
    </row>
    <row r="234" spans="1:6" s="22" customFormat="1">
      <c r="A234" s="23" t="s">
        <v>332</v>
      </c>
      <c r="B234" s="115" t="s">
        <v>186</v>
      </c>
      <c r="C234" s="23" t="s">
        <v>3</v>
      </c>
      <c r="D234" s="24">
        <v>1</v>
      </c>
      <c r="E234" s="24"/>
      <c r="F234" s="72">
        <f>D234*E234</f>
        <v>0</v>
      </c>
    </row>
    <row r="235" spans="1:6" s="22" customFormat="1" ht="26.4">
      <c r="A235" s="23"/>
      <c r="B235" s="44" t="s">
        <v>330</v>
      </c>
      <c r="C235" s="23"/>
      <c r="D235" s="24"/>
      <c r="E235" s="24"/>
      <c r="F235" s="72"/>
    </row>
    <row r="236" spans="1:6" s="22" customFormat="1">
      <c r="A236" s="23"/>
      <c r="B236" s="43" t="s">
        <v>333</v>
      </c>
      <c r="C236" s="23"/>
      <c r="D236" s="24"/>
      <c r="E236" s="24"/>
      <c r="F236" s="72"/>
    </row>
    <row r="237" spans="1:6" s="22" customFormat="1">
      <c r="A237" s="23"/>
      <c r="B237" s="43" t="s">
        <v>336</v>
      </c>
      <c r="C237" s="23"/>
      <c r="D237" s="24"/>
      <c r="E237" s="24"/>
      <c r="F237" s="72"/>
    </row>
    <row r="238" spans="1:6" s="22" customFormat="1">
      <c r="A238" s="23"/>
      <c r="B238" s="43" t="s">
        <v>108</v>
      </c>
      <c r="C238" s="23"/>
      <c r="D238" s="24"/>
      <c r="E238" s="24"/>
      <c r="F238" s="72"/>
    </row>
    <row r="239" spans="1:6" s="22" customFormat="1">
      <c r="A239" s="23"/>
      <c r="B239" s="43" t="s">
        <v>183</v>
      </c>
      <c r="C239" s="23"/>
      <c r="D239" s="24"/>
      <c r="E239" s="24"/>
      <c r="F239" s="72"/>
    </row>
    <row r="240" spans="1:6" s="22" customFormat="1" ht="39.6">
      <c r="A240" s="23"/>
      <c r="B240" s="43" t="s">
        <v>351</v>
      </c>
      <c r="C240" s="23"/>
      <c r="D240" s="24"/>
      <c r="E240" s="24"/>
      <c r="F240" s="72"/>
    </row>
    <row r="241" spans="1:6" s="22" customFormat="1" ht="26.4">
      <c r="A241" s="23"/>
      <c r="B241" s="44" t="s">
        <v>109</v>
      </c>
      <c r="C241" s="23"/>
      <c r="D241" s="24"/>
      <c r="E241" s="24"/>
      <c r="F241" s="72"/>
    </row>
    <row r="242" spans="1:6" s="22" customFormat="1">
      <c r="A242" s="23"/>
      <c r="B242" s="44" t="s">
        <v>44</v>
      </c>
      <c r="C242" s="23"/>
      <c r="D242" s="24"/>
      <c r="E242" s="24"/>
      <c r="F242" s="72"/>
    </row>
    <row r="243" spans="1:6" s="22" customFormat="1" ht="26.4">
      <c r="A243" s="23"/>
      <c r="B243" s="44" t="s">
        <v>110</v>
      </c>
      <c r="C243" s="23"/>
      <c r="D243" s="24"/>
      <c r="E243" s="24"/>
      <c r="F243" s="72"/>
    </row>
    <row r="244" spans="1:6" s="22" customFormat="1" ht="26.4">
      <c r="A244" s="23"/>
      <c r="B244" s="43" t="s">
        <v>45</v>
      </c>
      <c r="C244" s="23"/>
      <c r="D244" s="24"/>
      <c r="E244" s="24"/>
      <c r="F244" s="72"/>
    </row>
    <row r="245" spans="1:6" s="22" customFormat="1">
      <c r="A245" s="23"/>
      <c r="B245" s="43"/>
      <c r="C245" s="23"/>
      <c r="D245" s="24"/>
      <c r="E245" s="24"/>
      <c r="F245" s="72"/>
    </row>
    <row r="246" spans="1:6" s="22" customFormat="1">
      <c r="A246" s="23" t="s">
        <v>337</v>
      </c>
      <c r="B246" s="115" t="s">
        <v>338</v>
      </c>
      <c r="C246" s="23" t="s">
        <v>3</v>
      </c>
      <c r="D246" s="24">
        <v>2</v>
      </c>
      <c r="E246" s="24"/>
      <c r="F246" s="72">
        <f>D246*E246</f>
        <v>0</v>
      </c>
    </row>
    <row r="247" spans="1:6" s="22" customFormat="1">
      <c r="A247" s="23"/>
      <c r="B247" s="44" t="s">
        <v>349</v>
      </c>
      <c r="C247" s="23"/>
      <c r="D247" s="24"/>
      <c r="E247" s="24"/>
      <c r="F247" s="72"/>
    </row>
    <row r="248" spans="1:6" s="22" customFormat="1">
      <c r="A248" s="23"/>
      <c r="B248" s="43" t="s">
        <v>339</v>
      </c>
      <c r="C248" s="23"/>
      <c r="D248" s="24"/>
      <c r="E248" s="24"/>
      <c r="F248" s="72"/>
    </row>
    <row r="249" spans="1:6" s="22" customFormat="1">
      <c r="A249" s="23"/>
      <c r="B249" s="43" t="s">
        <v>334</v>
      </c>
      <c r="C249" s="23"/>
      <c r="D249" s="24"/>
      <c r="E249" s="24"/>
      <c r="F249" s="72"/>
    </row>
    <row r="250" spans="1:6" s="22" customFormat="1">
      <c r="A250" s="23"/>
      <c r="B250" s="43" t="s">
        <v>108</v>
      </c>
      <c r="C250" s="23"/>
      <c r="D250" s="24"/>
      <c r="E250" s="24"/>
      <c r="F250" s="72"/>
    </row>
    <row r="251" spans="1:6" s="22" customFormat="1">
      <c r="A251" s="23"/>
      <c r="B251" s="43" t="s">
        <v>183</v>
      </c>
      <c r="C251" s="23"/>
      <c r="D251" s="24"/>
      <c r="E251" s="24"/>
      <c r="F251" s="72"/>
    </row>
    <row r="252" spans="1:6" s="22" customFormat="1" ht="26.4">
      <c r="A252" s="23"/>
      <c r="B252" s="43" t="s">
        <v>331</v>
      </c>
      <c r="C252" s="23"/>
      <c r="D252" s="24"/>
      <c r="E252" s="24"/>
      <c r="F252" s="72"/>
    </row>
    <row r="253" spans="1:6" s="22" customFormat="1" ht="26.4">
      <c r="A253" s="23"/>
      <c r="B253" s="44" t="s">
        <v>109</v>
      </c>
      <c r="C253" s="23"/>
      <c r="D253" s="24"/>
      <c r="E253" s="24"/>
      <c r="F253" s="72"/>
    </row>
    <row r="254" spans="1:6" s="22" customFormat="1">
      <c r="A254" s="23"/>
      <c r="B254" s="44" t="s">
        <v>44</v>
      </c>
      <c r="C254" s="23"/>
      <c r="D254" s="24"/>
      <c r="E254" s="24"/>
      <c r="F254" s="72"/>
    </row>
    <row r="255" spans="1:6" s="22" customFormat="1" ht="26.4">
      <c r="A255" s="23"/>
      <c r="B255" s="44" t="s">
        <v>110</v>
      </c>
      <c r="C255" s="23"/>
      <c r="D255" s="24"/>
      <c r="E255" s="24"/>
      <c r="F255" s="72"/>
    </row>
    <row r="256" spans="1:6" s="22" customFormat="1" ht="26.4">
      <c r="A256" s="23"/>
      <c r="B256" s="43" t="s">
        <v>45</v>
      </c>
      <c r="C256" s="23"/>
      <c r="D256" s="24"/>
      <c r="E256" s="24"/>
      <c r="F256" s="72"/>
    </row>
    <row r="257" spans="1:6" s="22" customFormat="1">
      <c r="A257" s="23"/>
      <c r="B257" s="43"/>
      <c r="C257" s="23"/>
      <c r="D257" s="24"/>
      <c r="E257" s="24"/>
      <c r="F257" s="72"/>
    </row>
    <row r="258" spans="1:6" s="22" customFormat="1">
      <c r="A258" s="23" t="s">
        <v>340</v>
      </c>
      <c r="B258" s="115" t="s">
        <v>341</v>
      </c>
      <c r="C258" s="23" t="s">
        <v>3</v>
      </c>
      <c r="D258" s="24">
        <v>1</v>
      </c>
      <c r="E258" s="24"/>
      <c r="F258" s="72">
        <f>D258*E258</f>
        <v>0</v>
      </c>
    </row>
    <row r="259" spans="1:6" s="22" customFormat="1">
      <c r="A259" s="23"/>
      <c r="B259" s="44" t="s">
        <v>349</v>
      </c>
      <c r="C259" s="23"/>
      <c r="D259" s="24"/>
      <c r="E259" s="24"/>
      <c r="F259" s="72"/>
    </row>
    <row r="260" spans="1:6" s="22" customFormat="1">
      <c r="A260" s="23"/>
      <c r="B260" s="43" t="s">
        <v>342</v>
      </c>
      <c r="C260" s="23"/>
      <c r="D260" s="24"/>
      <c r="E260" s="24"/>
      <c r="F260" s="72"/>
    </row>
    <row r="261" spans="1:6" s="22" customFormat="1">
      <c r="A261" s="23"/>
      <c r="B261" s="43" t="s">
        <v>334</v>
      </c>
      <c r="C261" s="23"/>
      <c r="D261" s="24"/>
      <c r="E261" s="24"/>
      <c r="F261" s="72"/>
    </row>
    <row r="262" spans="1:6" s="22" customFormat="1">
      <c r="A262" s="23"/>
      <c r="B262" s="43" t="s">
        <v>108</v>
      </c>
      <c r="C262" s="23"/>
      <c r="D262" s="24"/>
      <c r="E262" s="24"/>
      <c r="F262" s="72"/>
    </row>
    <row r="263" spans="1:6" s="22" customFormat="1">
      <c r="A263" s="23"/>
      <c r="B263" s="43" t="s">
        <v>183</v>
      </c>
      <c r="C263" s="23"/>
      <c r="D263" s="24"/>
      <c r="E263" s="24"/>
      <c r="F263" s="72"/>
    </row>
    <row r="264" spans="1:6" s="22" customFormat="1" ht="26.4">
      <c r="A264" s="23"/>
      <c r="B264" s="43" t="s">
        <v>331</v>
      </c>
      <c r="C264" s="23"/>
      <c r="D264" s="24"/>
      <c r="E264" s="24"/>
      <c r="F264" s="72"/>
    </row>
    <row r="265" spans="1:6" s="22" customFormat="1" ht="26.4">
      <c r="A265" s="23"/>
      <c r="B265" s="44" t="s">
        <v>109</v>
      </c>
      <c r="C265" s="23"/>
      <c r="D265" s="24"/>
      <c r="E265" s="24"/>
      <c r="F265" s="72"/>
    </row>
    <row r="266" spans="1:6" s="22" customFormat="1">
      <c r="A266" s="23"/>
      <c r="B266" s="44" t="s">
        <v>44</v>
      </c>
      <c r="C266" s="23"/>
      <c r="D266" s="24"/>
      <c r="E266" s="24"/>
      <c r="F266" s="72"/>
    </row>
    <row r="267" spans="1:6" s="22" customFormat="1" ht="26.4">
      <c r="A267" s="23"/>
      <c r="B267" s="44" t="s">
        <v>110</v>
      </c>
      <c r="C267" s="23"/>
      <c r="D267" s="24"/>
      <c r="E267" s="24"/>
      <c r="F267" s="72"/>
    </row>
    <row r="268" spans="1:6" s="22" customFormat="1" ht="26.4">
      <c r="A268" s="23"/>
      <c r="B268" s="43" t="s">
        <v>45</v>
      </c>
      <c r="C268" s="23"/>
      <c r="D268" s="24"/>
      <c r="E268" s="24"/>
      <c r="F268" s="72"/>
    </row>
    <row r="269" spans="1:6" s="22" customFormat="1">
      <c r="A269" s="23"/>
      <c r="B269" s="43"/>
      <c r="C269" s="23"/>
      <c r="D269" s="24"/>
      <c r="E269" s="24"/>
      <c r="F269" s="72"/>
    </row>
    <row r="270" spans="1:6" s="22" customFormat="1">
      <c r="A270" s="23" t="s">
        <v>343</v>
      </c>
      <c r="B270" s="115" t="s">
        <v>344</v>
      </c>
      <c r="C270" s="23" t="s">
        <v>3</v>
      </c>
      <c r="D270" s="24">
        <v>1</v>
      </c>
      <c r="E270" s="24"/>
      <c r="F270" s="72">
        <f>D270*E270</f>
        <v>0</v>
      </c>
    </row>
    <row r="271" spans="1:6" s="22" customFormat="1">
      <c r="A271" s="23"/>
      <c r="B271" s="44" t="s">
        <v>350</v>
      </c>
      <c r="C271" s="23"/>
      <c r="D271" s="24"/>
      <c r="E271" s="24"/>
      <c r="F271" s="72"/>
    </row>
    <row r="272" spans="1:6" s="22" customFormat="1">
      <c r="A272" s="23"/>
      <c r="B272" s="43" t="s">
        <v>345</v>
      </c>
      <c r="C272" s="23"/>
      <c r="D272" s="24"/>
      <c r="E272" s="24"/>
      <c r="F272" s="72"/>
    </row>
    <row r="273" spans="1:6" s="22" customFormat="1">
      <c r="A273" s="23"/>
      <c r="B273" s="43" t="s">
        <v>321</v>
      </c>
      <c r="C273" s="23"/>
      <c r="D273" s="24"/>
      <c r="E273" s="24"/>
      <c r="F273" s="72"/>
    </row>
    <row r="274" spans="1:6" s="22" customFormat="1">
      <c r="A274" s="23"/>
      <c r="B274" s="43" t="s">
        <v>108</v>
      </c>
      <c r="C274" s="23"/>
      <c r="D274" s="24"/>
      <c r="E274" s="24"/>
      <c r="F274" s="72"/>
    </row>
    <row r="275" spans="1:6" s="22" customFormat="1">
      <c r="A275" s="23"/>
      <c r="B275" s="43" t="s">
        <v>183</v>
      </c>
      <c r="C275" s="23"/>
      <c r="D275" s="24"/>
      <c r="E275" s="24"/>
      <c r="F275" s="72"/>
    </row>
    <row r="276" spans="1:6" s="22" customFormat="1" ht="26.4">
      <c r="A276" s="23"/>
      <c r="B276" s="43" t="s">
        <v>331</v>
      </c>
      <c r="C276" s="23"/>
      <c r="D276" s="24"/>
      <c r="E276" s="24"/>
      <c r="F276" s="72"/>
    </row>
    <row r="277" spans="1:6" s="22" customFormat="1" ht="26.4">
      <c r="A277" s="23"/>
      <c r="B277" s="44" t="s">
        <v>109</v>
      </c>
      <c r="C277" s="23"/>
      <c r="D277" s="24"/>
      <c r="E277" s="24"/>
      <c r="F277" s="72"/>
    </row>
    <row r="278" spans="1:6" s="22" customFormat="1">
      <c r="A278" s="23"/>
      <c r="B278" s="44" t="s">
        <v>44</v>
      </c>
      <c r="C278" s="23"/>
      <c r="D278" s="24"/>
      <c r="E278" s="24"/>
      <c r="F278" s="72"/>
    </row>
    <row r="279" spans="1:6" s="22" customFormat="1" ht="26.4">
      <c r="A279" s="23"/>
      <c r="B279" s="44" t="s">
        <v>110</v>
      </c>
      <c r="C279" s="23"/>
      <c r="D279" s="24"/>
      <c r="E279" s="24"/>
      <c r="F279" s="72"/>
    </row>
    <row r="280" spans="1:6" s="22" customFormat="1" ht="26.4">
      <c r="A280" s="23"/>
      <c r="B280" s="43" t="s">
        <v>45</v>
      </c>
      <c r="C280" s="23"/>
      <c r="D280" s="24"/>
      <c r="E280" s="24"/>
      <c r="F280" s="72"/>
    </row>
    <row r="281" spans="1:6" s="22" customFormat="1">
      <c r="A281" s="23"/>
      <c r="B281" s="43"/>
      <c r="C281" s="23"/>
      <c r="D281" s="24"/>
      <c r="E281" s="24"/>
      <c r="F281" s="72"/>
    </row>
    <row r="282" spans="1:6" s="22" customFormat="1">
      <c r="A282" s="23" t="s">
        <v>346</v>
      </c>
      <c r="B282" s="115" t="s">
        <v>347</v>
      </c>
      <c r="C282" s="23" t="s">
        <v>3</v>
      </c>
      <c r="D282" s="24">
        <v>1</v>
      </c>
      <c r="E282" s="24"/>
      <c r="F282" s="72">
        <f>D282*E282</f>
        <v>0</v>
      </c>
    </row>
    <row r="283" spans="1:6" s="22" customFormat="1">
      <c r="A283" s="23"/>
      <c r="B283" s="44" t="s">
        <v>349</v>
      </c>
      <c r="C283" s="23"/>
      <c r="D283" s="24"/>
      <c r="E283" s="24"/>
      <c r="F283" s="72"/>
    </row>
    <row r="284" spans="1:6" s="22" customFormat="1">
      <c r="A284" s="23"/>
      <c r="B284" s="43" t="s">
        <v>348</v>
      </c>
      <c r="C284" s="23"/>
      <c r="D284" s="24"/>
      <c r="E284" s="24"/>
      <c r="F284" s="72"/>
    </row>
    <row r="285" spans="1:6" s="22" customFormat="1">
      <c r="A285" s="23"/>
      <c r="B285" s="43" t="s">
        <v>321</v>
      </c>
      <c r="C285" s="23"/>
      <c r="D285" s="24"/>
      <c r="E285" s="24"/>
      <c r="F285" s="72"/>
    </row>
    <row r="286" spans="1:6" s="22" customFormat="1">
      <c r="A286" s="23"/>
      <c r="B286" s="43" t="s">
        <v>108</v>
      </c>
      <c r="C286" s="23"/>
      <c r="D286" s="24"/>
      <c r="E286" s="24"/>
      <c r="F286" s="72"/>
    </row>
    <row r="287" spans="1:6" s="22" customFormat="1">
      <c r="A287" s="23"/>
      <c r="B287" s="43" t="s">
        <v>183</v>
      </c>
      <c r="C287" s="23"/>
      <c r="D287" s="24"/>
      <c r="E287" s="24"/>
      <c r="F287" s="72"/>
    </row>
    <row r="288" spans="1:6" s="22" customFormat="1" ht="26.4">
      <c r="A288" s="23"/>
      <c r="B288" s="43" t="s">
        <v>331</v>
      </c>
      <c r="C288" s="23"/>
      <c r="D288" s="24"/>
      <c r="E288" s="24"/>
      <c r="F288" s="72"/>
    </row>
    <row r="289" spans="1:6" s="22" customFormat="1" ht="26.4">
      <c r="A289" s="23"/>
      <c r="B289" s="44" t="s">
        <v>109</v>
      </c>
      <c r="C289" s="23"/>
      <c r="D289" s="24"/>
      <c r="E289" s="24"/>
      <c r="F289" s="72"/>
    </row>
    <row r="290" spans="1:6" s="22" customFormat="1">
      <c r="A290" s="23"/>
      <c r="B290" s="44" t="s">
        <v>44</v>
      </c>
      <c r="C290" s="23"/>
      <c r="D290" s="24"/>
      <c r="E290" s="24"/>
      <c r="F290" s="72"/>
    </row>
    <row r="291" spans="1:6" s="22" customFormat="1" ht="26.4">
      <c r="A291" s="23"/>
      <c r="B291" s="44" t="s">
        <v>110</v>
      </c>
      <c r="C291" s="23"/>
      <c r="D291" s="24"/>
      <c r="E291" s="24"/>
      <c r="F291" s="72"/>
    </row>
    <row r="292" spans="1:6" s="22" customFormat="1" ht="26.4">
      <c r="A292" s="23"/>
      <c r="B292" s="43" t="s">
        <v>45</v>
      </c>
      <c r="C292" s="23"/>
      <c r="D292" s="24"/>
      <c r="E292" s="24"/>
      <c r="F292" s="72"/>
    </row>
    <row r="293" spans="1:6" s="22" customFormat="1">
      <c r="A293" s="37"/>
      <c r="B293" s="44"/>
      <c r="C293" s="23"/>
      <c r="D293" s="24"/>
      <c r="E293" s="24"/>
      <c r="F293" s="104"/>
    </row>
    <row r="294" spans="1:6" s="22" customFormat="1" ht="13.8" thickBot="1">
      <c r="A294" s="38"/>
      <c r="B294" s="39" t="s">
        <v>35</v>
      </c>
      <c r="C294" s="40"/>
      <c r="D294" s="41"/>
      <c r="E294" s="41"/>
      <c r="F294" s="42">
        <f>SUM(F67:F293)</f>
        <v>0</v>
      </c>
    </row>
    <row r="295" spans="1:6" s="22" customFormat="1" ht="13.8" thickTop="1">
      <c r="A295" s="26"/>
      <c r="B295" s="27"/>
      <c r="C295" s="46"/>
      <c r="D295" s="55"/>
      <c r="E295" s="55"/>
      <c r="F295" s="102"/>
    </row>
    <row r="296" spans="1:6">
      <c r="A296" s="116"/>
      <c r="B296" s="85"/>
      <c r="C296" s="117"/>
      <c r="D296" s="118"/>
      <c r="E296" s="118"/>
      <c r="F296" s="119"/>
    </row>
    <row r="297" spans="1:6">
      <c r="A297" s="116"/>
      <c r="B297" s="85"/>
      <c r="C297" s="117"/>
      <c r="D297" s="118"/>
      <c r="E297" s="118"/>
      <c r="F297" s="119"/>
    </row>
    <row r="298" spans="1:6" s="22" customFormat="1">
      <c r="A298" s="26" t="s">
        <v>12</v>
      </c>
      <c r="B298" s="45" t="s">
        <v>32</v>
      </c>
      <c r="C298" s="28"/>
      <c r="D298" s="28"/>
      <c r="E298" s="28"/>
      <c r="F298" s="30"/>
    </row>
    <row r="299" spans="1:6" s="22" customFormat="1" ht="33.75" customHeight="1" thickBot="1">
      <c r="A299" s="31"/>
      <c r="B299" s="32" t="s">
        <v>5</v>
      </c>
      <c r="C299" s="33" t="s">
        <v>17</v>
      </c>
      <c r="D299" s="33" t="s">
        <v>6</v>
      </c>
      <c r="E299" s="34" t="s">
        <v>7</v>
      </c>
      <c r="F299" s="35" t="s">
        <v>8</v>
      </c>
    </row>
    <row r="300" spans="1:6" s="22" customFormat="1" ht="118.5" customHeight="1" thickTop="1">
      <c r="A300" s="135" t="s">
        <v>60</v>
      </c>
      <c r="B300" s="135"/>
      <c r="C300" s="135"/>
      <c r="D300" s="135"/>
      <c r="E300" s="135"/>
      <c r="F300" s="135"/>
    </row>
    <row r="301" spans="1:6" s="44" customFormat="1" ht="54.75" customHeight="1">
      <c r="A301" s="134" t="s">
        <v>71</v>
      </c>
      <c r="B301" s="134"/>
      <c r="C301" s="134"/>
      <c r="D301" s="134"/>
      <c r="E301" s="134"/>
      <c r="F301" s="134"/>
    </row>
    <row r="302" spans="1:6" s="44" customFormat="1" ht="18.75" customHeight="1">
      <c r="A302" s="134" t="s">
        <v>72</v>
      </c>
      <c r="B302" s="134"/>
      <c r="C302" s="134"/>
      <c r="D302" s="134"/>
      <c r="E302" s="134"/>
      <c r="F302" s="134"/>
    </row>
    <row r="303" spans="1:6" s="44" customFormat="1" ht="20.25" customHeight="1">
      <c r="A303" s="134" t="s">
        <v>73</v>
      </c>
      <c r="B303" s="134"/>
      <c r="C303" s="134"/>
      <c r="D303" s="134"/>
      <c r="E303" s="134"/>
      <c r="F303" s="134"/>
    </row>
    <row r="304" spans="1:6" s="44" customFormat="1" ht="21.75" customHeight="1">
      <c r="A304" s="138" t="s">
        <v>80</v>
      </c>
      <c r="B304" s="138"/>
      <c r="C304" s="138"/>
      <c r="D304" s="138"/>
      <c r="E304" s="138"/>
      <c r="F304" s="138"/>
    </row>
    <row r="305" spans="1:6" s="22" customFormat="1" ht="33.75" customHeight="1">
      <c r="A305" s="134" t="s">
        <v>81</v>
      </c>
      <c r="B305" s="134"/>
      <c r="C305" s="134"/>
      <c r="D305" s="134"/>
      <c r="E305" s="134"/>
      <c r="F305" s="134"/>
    </row>
    <row r="306" spans="1:6" ht="64.5" customHeight="1">
      <c r="A306" s="120" t="s">
        <v>189</v>
      </c>
      <c r="B306" s="121" t="s">
        <v>353</v>
      </c>
      <c r="C306" s="122"/>
      <c r="D306" s="123"/>
      <c r="E306" s="123"/>
      <c r="F306" s="124"/>
    </row>
    <row r="307" spans="1:6">
      <c r="A307" s="120" t="s">
        <v>41</v>
      </c>
      <c r="B307" s="121" t="s">
        <v>38</v>
      </c>
      <c r="C307" s="122" t="s">
        <v>4</v>
      </c>
      <c r="D307" s="123">
        <v>137</v>
      </c>
      <c r="E307" s="123"/>
      <c r="F307" s="124">
        <f>D307*E307</f>
        <v>0</v>
      </c>
    </row>
    <row r="308" spans="1:6">
      <c r="A308" s="120" t="s">
        <v>42</v>
      </c>
      <c r="B308" s="121" t="s">
        <v>39</v>
      </c>
      <c r="C308" s="122" t="s">
        <v>4</v>
      </c>
      <c r="D308" s="123">
        <v>137</v>
      </c>
      <c r="E308" s="123"/>
      <c r="F308" s="124">
        <f>D308*E308</f>
        <v>0</v>
      </c>
    </row>
    <row r="309" spans="1:6" s="22" customFormat="1">
      <c r="A309" s="108"/>
      <c r="B309" s="44"/>
      <c r="C309" s="28"/>
      <c r="D309" s="24"/>
      <c r="E309" s="24"/>
      <c r="F309" s="25"/>
    </row>
    <row r="310" spans="1:6" s="22" customFormat="1" ht="13.8" thickBot="1">
      <c r="A310" s="38"/>
      <c r="B310" s="39" t="s">
        <v>36</v>
      </c>
      <c r="C310" s="40"/>
      <c r="D310" s="41"/>
      <c r="E310" s="41"/>
      <c r="F310" s="42">
        <f>SUM(F300:F309)</f>
        <v>0</v>
      </c>
    </row>
    <row r="311" spans="1:6" ht="13.8" thickTop="1">
      <c r="A311" s="111"/>
      <c r="B311" s="125"/>
      <c r="D311" s="69"/>
      <c r="F311" s="107"/>
    </row>
    <row r="312" spans="1:6">
      <c r="A312" s="111"/>
      <c r="B312" s="125"/>
      <c r="D312" s="69"/>
      <c r="F312" s="107"/>
    </row>
    <row r="313" spans="1:6" s="22" customFormat="1">
      <c r="A313" s="26" t="s">
        <v>12</v>
      </c>
      <c r="B313" s="45" t="s">
        <v>21</v>
      </c>
      <c r="C313" s="28"/>
      <c r="D313" s="28"/>
      <c r="E313" s="28"/>
      <c r="F313" s="30"/>
    </row>
    <row r="314" spans="1:6" s="22" customFormat="1" ht="27" thickBot="1">
      <c r="A314" s="31"/>
      <c r="B314" s="32" t="s">
        <v>5</v>
      </c>
      <c r="C314" s="33" t="s">
        <v>17</v>
      </c>
      <c r="D314" s="33" t="s">
        <v>6</v>
      </c>
      <c r="E314" s="34" t="s">
        <v>7</v>
      </c>
      <c r="F314" s="35" t="s">
        <v>8</v>
      </c>
    </row>
    <row r="315" spans="1:6" s="22" customFormat="1" ht="134.25" customHeight="1" thickTop="1">
      <c r="A315" s="137" t="s">
        <v>57</v>
      </c>
      <c r="B315" s="137"/>
      <c r="C315" s="137"/>
      <c r="D315" s="137"/>
      <c r="E315" s="137"/>
      <c r="F315" s="137"/>
    </row>
    <row r="316" spans="1:6" s="22" customFormat="1" ht="39.6">
      <c r="A316" s="37" t="s">
        <v>189</v>
      </c>
      <c r="B316" s="98" t="s">
        <v>364</v>
      </c>
      <c r="C316" s="23" t="s">
        <v>1</v>
      </c>
      <c r="D316" s="24">
        <v>131</v>
      </c>
      <c r="E316" s="24"/>
      <c r="F316" s="25">
        <f>D316*E316</f>
        <v>0</v>
      </c>
    </row>
    <row r="317" spans="1:6" s="22" customFormat="1">
      <c r="A317" s="37"/>
      <c r="B317" s="98"/>
      <c r="C317" s="23"/>
      <c r="D317" s="24"/>
      <c r="E317" s="24"/>
      <c r="F317" s="25"/>
    </row>
    <row r="318" spans="1:6" s="22" customFormat="1" ht="39.6">
      <c r="A318" s="37" t="s">
        <v>190</v>
      </c>
      <c r="B318" s="98" t="s">
        <v>365</v>
      </c>
      <c r="C318" s="23" t="s">
        <v>1</v>
      </c>
      <c r="D318" s="24">
        <v>184</v>
      </c>
      <c r="E318" s="24"/>
      <c r="F318" s="25">
        <f>D318*E318</f>
        <v>0</v>
      </c>
    </row>
    <row r="319" spans="1:6" s="22" customFormat="1">
      <c r="A319" s="37"/>
      <c r="B319" s="98"/>
      <c r="C319" s="23"/>
      <c r="D319" s="24"/>
      <c r="E319" s="24"/>
      <c r="F319" s="25"/>
    </row>
    <row r="320" spans="1:6" s="22" customFormat="1" ht="52.8">
      <c r="A320" s="37" t="s">
        <v>191</v>
      </c>
      <c r="B320" s="98" t="s">
        <v>354</v>
      </c>
      <c r="C320" s="23" t="s">
        <v>1</v>
      </c>
      <c r="D320" s="24">
        <v>135</v>
      </c>
      <c r="E320" s="24"/>
      <c r="F320" s="25">
        <f>D320*E320</f>
        <v>0</v>
      </c>
    </row>
    <row r="321" spans="1:7" s="22" customFormat="1">
      <c r="A321" s="37"/>
      <c r="B321" s="98"/>
      <c r="C321" s="23"/>
      <c r="D321" s="24"/>
      <c r="E321" s="24"/>
      <c r="F321" s="25"/>
    </row>
    <row r="322" spans="1:7" s="22" customFormat="1" ht="13.8" thickBot="1">
      <c r="A322" s="38"/>
      <c r="B322" s="39" t="s">
        <v>37</v>
      </c>
      <c r="C322" s="40"/>
      <c r="D322" s="41"/>
      <c r="E322" s="41"/>
      <c r="F322" s="42">
        <f>SUM(F315:F321)</f>
        <v>0</v>
      </c>
    </row>
    <row r="323" spans="1:7" ht="33.75" customHeight="1" thickTop="1">
      <c r="A323" s="116"/>
      <c r="B323" s="85"/>
      <c r="C323" s="117"/>
      <c r="D323" s="118"/>
      <c r="E323" s="118"/>
      <c r="F323" s="119"/>
    </row>
    <row r="324" spans="1:7" ht="33.75" customHeight="1">
      <c r="A324" s="116"/>
      <c r="B324" s="85"/>
      <c r="C324" s="117"/>
      <c r="D324" s="118"/>
      <c r="E324" s="118"/>
      <c r="F324" s="119"/>
    </row>
    <row r="325" spans="1:7" ht="33.75" customHeight="1"/>
    <row r="326" spans="1:7" ht="33.75" customHeight="1">
      <c r="G326" s="81"/>
    </row>
    <row r="327" spans="1:7" ht="33.75" customHeight="1">
      <c r="G327" s="81"/>
    </row>
    <row r="328" spans="1:7" ht="33.75" customHeight="1">
      <c r="G328" s="83"/>
    </row>
    <row r="329" spans="1:7" ht="33.75" customHeight="1">
      <c r="G329" s="83"/>
    </row>
    <row r="330" spans="1:7" ht="33.75" customHeight="1">
      <c r="G330" s="81"/>
    </row>
    <row r="331" spans="1:7" ht="33.75" customHeight="1">
      <c r="G331" s="81"/>
    </row>
    <row r="332" spans="1:7" ht="33.75" customHeight="1">
      <c r="G332" s="83"/>
    </row>
    <row r="333" spans="1:7" ht="33.75" customHeight="1">
      <c r="G333" s="83"/>
    </row>
    <row r="334" spans="1:7" ht="33.75" customHeight="1">
      <c r="G334" s="83"/>
    </row>
    <row r="335" spans="1:7" ht="33.75" customHeight="1">
      <c r="G335" s="83"/>
    </row>
    <row r="336" spans="1:7" ht="33.75" customHeight="1">
      <c r="G336" s="83"/>
    </row>
    <row r="337" spans="7:7" ht="33.75" customHeight="1">
      <c r="G337" s="83"/>
    </row>
    <row r="338" spans="7:7" ht="33.75" customHeight="1">
      <c r="G338" s="81"/>
    </row>
    <row r="339" spans="7:7" ht="33.75" customHeight="1">
      <c r="G339" s="81"/>
    </row>
    <row r="340" spans="7:7" ht="33.75" customHeight="1">
      <c r="G340" s="81"/>
    </row>
    <row r="341" spans="7:7" ht="33.75" customHeight="1">
      <c r="G341" s="81"/>
    </row>
    <row r="342" spans="7:7" ht="33.75" customHeight="1">
      <c r="G342" s="81"/>
    </row>
    <row r="343" spans="7:7" ht="33.75" customHeight="1">
      <c r="G343" s="81"/>
    </row>
    <row r="344" spans="7:7" ht="33.75" customHeight="1">
      <c r="G344" s="81"/>
    </row>
    <row r="345" spans="7:7" ht="33.75" customHeight="1">
      <c r="G345" s="81"/>
    </row>
    <row r="346" spans="7:7" ht="33.75" customHeight="1">
      <c r="G346" s="81"/>
    </row>
    <row r="347" spans="7:7" ht="33.75" customHeight="1">
      <c r="G347" s="81"/>
    </row>
    <row r="348" spans="7:7" ht="33.75" customHeight="1">
      <c r="G348" s="81"/>
    </row>
    <row r="349" spans="7:7" ht="33.75" customHeight="1">
      <c r="G349" s="81"/>
    </row>
    <row r="350" spans="7:7" ht="33.75" customHeight="1">
      <c r="G350" s="81"/>
    </row>
    <row r="351" spans="7:7" ht="33.75" customHeight="1">
      <c r="G351" s="81"/>
    </row>
    <row r="352" spans="7:7" ht="33.75" customHeight="1">
      <c r="G352" s="81"/>
    </row>
    <row r="353" spans="7:7" ht="33.75" customHeight="1">
      <c r="G353" s="81"/>
    </row>
    <row r="354" spans="7:7" ht="33.75" customHeight="1">
      <c r="G354" s="81"/>
    </row>
    <row r="355" spans="7:7" ht="33.75" customHeight="1">
      <c r="G355" s="81"/>
    </row>
    <row r="356" spans="7:7" ht="33.75" customHeight="1">
      <c r="G356" s="81"/>
    </row>
    <row r="357" spans="7:7" ht="33.75" customHeight="1">
      <c r="G357" s="81"/>
    </row>
    <row r="358" spans="7:7" ht="33.75" customHeight="1">
      <c r="G358" s="81"/>
    </row>
    <row r="359" spans="7:7" ht="33.75" customHeight="1">
      <c r="G359" s="81"/>
    </row>
    <row r="360" spans="7:7" ht="33.75" customHeight="1">
      <c r="G360" s="81"/>
    </row>
    <row r="361" spans="7:7" ht="33.75" customHeight="1">
      <c r="G361" s="81"/>
    </row>
    <row r="362" spans="7:7" ht="33.75" customHeight="1">
      <c r="G362" s="81"/>
    </row>
    <row r="363" spans="7:7">
      <c r="G363" s="81"/>
    </row>
    <row r="364" spans="7:7">
      <c r="G364" s="81"/>
    </row>
    <row r="365" spans="7:7">
      <c r="G365" s="81"/>
    </row>
    <row r="366" spans="7:7">
      <c r="G366" s="81"/>
    </row>
    <row r="367" spans="7:7">
      <c r="G367" s="81"/>
    </row>
    <row r="368" spans="7:7">
      <c r="G368" s="81"/>
    </row>
    <row r="369" spans="7:7">
      <c r="G369" s="81"/>
    </row>
    <row r="370" spans="7:7">
      <c r="G370" s="81"/>
    </row>
    <row r="371" spans="7:7">
      <c r="G371" s="81"/>
    </row>
    <row r="372" spans="7:7">
      <c r="G372" s="81"/>
    </row>
    <row r="373" spans="7:7">
      <c r="G373" s="81"/>
    </row>
    <row r="374" spans="7:7">
      <c r="G374" s="81"/>
    </row>
    <row r="375" spans="7:7">
      <c r="G375" s="81"/>
    </row>
    <row r="376" spans="7:7">
      <c r="G376" s="81"/>
    </row>
    <row r="377" spans="7:7">
      <c r="G377" s="81"/>
    </row>
    <row r="378" spans="7:7">
      <c r="G378" s="81"/>
    </row>
    <row r="379" spans="7:7">
      <c r="G379" s="81"/>
    </row>
    <row r="380" spans="7:7">
      <c r="G380" s="81"/>
    </row>
    <row r="381" spans="7:7">
      <c r="G381" s="81"/>
    </row>
    <row r="382" spans="7:7">
      <c r="G382" s="81"/>
    </row>
    <row r="383" spans="7:7">
      <c r="G383" s="81"/>
    </row>
    <row r="384" spans="7:7">
      <c r="G384" s="81"/>
    </row>
    <row r="385" spans="7:7">
      <c r="G385" s="81"/>
    </row>
    <row r="386" spans="7:7">
      <c r="G386" s="81"/>
    </row>
    <row r="387" spans="7:7">
      <c r="G387" s="81"/>
    </row>
    <row r="388" spans="7:7">
      <c r="G388" s="81"/>
    </row>
    <row r="389" spans="7:7">
      <c r="G389" s="81"/>
    </row>
    <row r="390" spans="7:7">
      <c r="G390" s="81"/>
    </row>
    <row r="391" spans="7:7">
      <c r="G391" s="81"/>
    </row>
    <row r="392" spans="7:7">
      <c r="G392" s="81"/>
    </row>
    <row r="393" spans="7:7">
      <c r="G393" s="81"/>
    </row>
    <row r="394" spans="7:7">
      <c r="G394" s="81"/>
    </row>
    <row r="395" spans="7:7">
      <c r="G395" s="81"/>
    </row>
    <row r="396" spans="7:7">
      <c r="G396" s="81"/>
    </row>
    <row r="397" spans="7:7">
      <c r="G397" s="81"/>
    </row>
    <row r="398" spans="7:7">
      <c r="G398" s="81"/>
    </row>
    <row r="399" spans="7:7">
      <c r="G399" s="81"/>
    </row>
    <row r="400" spans="7:7">
      <c r="G400" s="81"/>
    </row>
    <row r="401" spans="7:7">
      <c r="G401" s="81"/>
    </row>
    <row r="402" spans="7:7">
      <c r="G402" s="81"/>
    </row>
    <row r="403" spans="7:7">
      <c r="G403" s="81"/>
    </row>
    <row r="404" spans="7:7">
      <c r="G404" s="81"/>
    </row>
    <row r="405" spans="7:7">
      <c r="G405" s="81"/>
    </row>
    <row r="406" spans="7:7">
      <c r="G406" s="81"/>
    </row>
    <row r="407" spans="7:7">
      <c r="G407" s="81"/>
    </row>
    <row r="408" spans="7:7">
      <c r="G408" s="81"/>
    </row>
    <row r="409" spans="7:7">
      <c r="G409" s="81"/>
    </row>
    <row r="410" spans="7:7">
      <c r="G410" s="81"/>
    </row>
    <row r="411" spans="7:7">
      <c r="G411" s="81"/>
    </row>
    <row r="412" spans="7:7">
      <c r="G412" s="81"/>
    </row>
    <row r="413" spans="7:7">
      <c r="G413" s="81"/>
    </row>
    <row r="414" spans="7:7">
      <c r="G414" s="81"/>
    </row>
    <row r="415" spans="7:7">
      <c r="G415" s="81"/>
    </row>
    <row r="416" spans="7:7">
      <c r="G416" s="81"/>
    </row>
    <row r="417" spans="7:7">
      <c r="G417" s="81"/>
    </row>
    <row r="418" spans="7:7">
      <c r="G418" s="81"/>
    </row>
    <row r="419" spans="7:7">
      <c r="G419" s="81"/>
    </row>
    <row r="420" spans="7:7">
      <c r="G420" s="81"/>
    </row>
    <row r="421" spans="7:7">
      <c r="G421" s="81"/>
    </row>
    <row r="422" spans="7:7">
      <c r="G422" s="81"/>
    </row>
    <row r="423" spans="7:7">
      <c r="G423" s="81"/>
    </row>
    <row r="424" spans="7:7">
      <c r="G424" s="81"/>
    </row>
    <row r="425" spans="7:7">
      <c r="G425" s="81"/>
    </row>
    <row r="426" spans="7:7">
      <c r="G426" s="81"/>
    </row>
    <row r="427" spans="7:7">
      <c r="G427" s="81"/>
    </row>
    <row r="428" spans="7:7">
      <c r="G428" s="81"/>
    </row>
    <row r="429" spans="7:7">
      <c r="G429" s="81"/>
    </row>
    <row r="430" spans="7:7">
      <c r="G430" s="81"/>
    </row>
    <row r="431" spans="7:7">
      <c r="G431" s="81"/>
    </row>
    <row r="432" spans="7:7">
      <c r="G432" s="81"/>
    </row>
    <row r="433" spans="7:7">
      <c r="G433" s="81"/>
    </row>
    <row r="434" spans="7:7">
      <c r="G434" s="81"/>
    </row>
    <row r="435" spans="7:7">
      <c r="G435" s="81"/>
    </row>
    <row r="436" spans="7:7">
      <c r="G436" s="81"/>
    </row>
    <row r="437" spans="7:7">
      <c r="G437" s="81"/>
    </row>
    <row r="438" spans="7:7">
      <c r="G438" s="81"/>
    </row>
    <row r="439" spans="7:7">
      <c r="G439" s="81"/>
    </row>
    <row r="440" spans="7:7">
      <c r="G440" s="81"/>
    </row>
    <row r="441" spans="7:7">
      <c r="G441" s="81"/>
    </row>
    <row r="442" spans="7:7">
      <c r="G442" s="81"/>
    </row>
    <row r="444" spans="7:7">
      <c r="G444" s="83"/>
    </row>
    <row r="445" spans="7:7">
      <c r="G445" s="83"/>
    </row>
    <row r="446" spans="7:7">
      <c r="G446" s="83"/>
    </row>
    <row r="447" spans="7:7">
      <c r="G447" s="83"/>
    </row>
    <row r="448" spans="7:7">
      <c r="G448" s="83"/>
    </row>
    <row r="449" spans="7:7">
      <c r="G449" s="83"/>
    </row>
    <row r="450" spans="7:7">
      <c r="G450" s="83"/>
    </row>
    <row r="451" spans="7:7">
      <c r="G451" s="83"/>
    </row>
    <row r="452" spans="7:7">
      <c r="G452" s="83"/>
    </row>
    <row r="453" spans="7:7">
      <c r="G453" s="83"/>
    </row>
    <row r="454" spans="7:7">
      <c r="G454" s="83"/>
    </row>
    <row r="455" spans="7:7">
      <c r="G455" s="83"/>
    </row>
    <row r="456" spans="7:7">
      <c r="G456" s="83"/>
    </row>
    <row r="458" spans="7:7">
      <c r="G458" s="83"/>
    </row>
    <row r="459" spans="7:7">
      <c r="G459" s="83"/>
    </row>
    <row r="460" spans="7:7">
      <c r="G460" s="83"/>
    </row>
    <row r="461" spans="7:7">
      <c r="G461" s="83"/>
    </row>
    <row r="462" spans="7:7">
      <c r="G462" s="83"/>
    </row>
    <row r="463" spans="7:7">
      <c r="G463" s="83"/>
    </row>
    <row r="464" spans="7:7">
      <c r="G464" s="83"/>
    </row>
    <row r="465" spans="7:7">
      <c r="G465" s="83"/>
    </row>
    <row r="466" spans="7:7">
      <c r="G466" s="83"/>
    </row>
    <row r="467" spans="7:7">
      <c r="G467" s="83"/>
    </row>
    <row r="468" spans="7:7">
      <c r="G468" s="83"/>
    </row>
    <row r="469" spans="7:7">
      <c r="G469" s="83"/>
    </row>
    <row r="470" spans="7:7">
      <c r="G470" s="83"/>
    </row>
    <row r="471" spans="7:7">
      <c r="G471" s="83"/>
    </row>
    <row r="472" spans="7:7">
      <c r="G472" s="83"/>
    </row>
    <row r="473" spans="7:7">
      <c r="G473" s="83"/>
    </row>
    <row r="474" spans="7:7">
      <c r="G474" s="83"/>
    </row>
    <row r="475" spans="7:7">
      <c r="G475" s="83"/>
    </row>
    <row r="476" spans="7:7">
      <c r="G476" s="83"/>
    </row>
    <row r="477" spans="7:7">
      <c r="G477" s="83"/>
    </row>
    <row r="478" spans="7:7">
      <c r="G478" s="83"/>
    </row>
    <row r="479" spans="7:7">
      <c r="G479" s="83"/>
    </row>
    <row r="480" spans="7:7">
      <c r="G480" s="83"/>
    </row>
    <row r="481" spans="7:7">
      <c r="G481" s="83"/>
    </row>
    <row r="482" spans="7:7">
      <c r="G482" s="83"/>
    </row>
    <row r="483" spans="7:7">
      <c r="G483" s="83"/>
    </row>
    <row r="484" spans="7:7">
      <c r="G484" s="83"/>
    </row>
    <row r="485" spans="7:7">
      <c r="G485" s="83"/>
    </row>
    <row r="486" spans="7:7">
      <c r="G486" s="83"/>
    </row>
    <row r="487" spans="7:7">
      <c r="G487" s="83"/>
    </row>
    <row r="488" spans="7:7">
      <c r="G488" s="83"/>
    </row>
    <row r="489" spans="7:7">
      <c r="G489" s="83"/>
    </row>
    <row r="490" spans="7:7">
      <c r="G490" s="83"/>
    </row>
    <row r="491" spans="7:7">
      <c r="G491" s="83"/>
    </row>
    <row r="492" spans="7:7">
      <c r="G492" s="83"/>
    </row>
    <row r="493" spans="7:7">
      <c r="G493" s="83"/>
    </row>
    <row r="494" spans="7:7">
      <c r="G494" s="83"/>
    </row>
    <row r="495" spans="7:7">
      <c r="G495" s="83"/>
    </row>
    <row r="501" spans="7:7">
      <c r="G501" s="83"/>
    </row>
    <row r="502" spans="7:7">
      <c r="G502" s="83"/>
    </row>
    <row r="503" spans="7:7">
      <c r="G503" s="83"/>
    </row>
    <row r="504" spans="7:7">
      <c r="G504" s="83"/>
    </row>
    <row r="505" spans="7:7">
      <c r="G505" s="83"/>
    </row>
    <row r="506" spans="7:7">
      <c r="G506" s="83"/>
    </row>
    <row r="507" spans="7:7">
      <c r="G507" s="83"/>
    </row>
    <row r="508" spans="7:7">
      <c r="G508" s="83"/>
    </row>
    <row r="509" spans="7:7">
      <c r="G509" s="83"/>
    </row>
    <row r="510" spans="7:7">
      <c r="G510" s="83"/>
    </row>
    <row r="511" spans="7:7">
      <c r="G511" s="83"/>
    </row>
    <row r="512" spans="7:7">
      <c r="G512" s="83"/>
    </row>
    <row r="513" spans="7:7">
      <c r="G513" s="83"/>
    </row>
    <row r="514" spans="7:7">
      <c r="G514" s="83"/>
    </row>
    <row r="515" spans="7:7">
      <c r="G515" s="83"/>
    </row>
    <row r="516" spans="7:7">
      <c r="G516" s="83"/>
    </row>
    <row r="517" spans="7:7">
      <c r="G517" s="83"/>
    </row>
    <row r="519" spans="7:7">
      <c r="G519" s="83"/>
    </row>
    <row r="520" spans="7:7">
      <c r="G520" s="83"/>
    </row>
    <row r="521" spans="7:7">
      <c r="G521" s="83"/>
    </row>
    <row r="522" spans="7:7">
      <c r="G522" s="83"/>
    </row>
    <row r="523" spans="7:7">
      <c r="G523" s="83"/>
    </row>
    <row r="524" spans="7:7">
      <c r="G524" s="83"/>
    </row>
    <row r="525" spans="7:7">
      <c r="G525" s="83"/>
    </row>
    <row r="526" spans="7:7">
      <c r="G526" s="83"/>
    </row>
    <row r="527" spans="7:7">
      <c r="G527" s="83"/>
    </row>
    <row r="528" spans="7:7">
      <c r="G528" s="83"/>
    </row>
    <row r="529" spans="7:7">
      <c r="G529" s="83"/>
    </row>
    <row r="530" spans="7:7">
      <c r="G530" s="83"/>
    </row>
    <row r="531" spans="7:7">
      <c r="G531" s="83"/>
    </row>
    <row r="532" spans="7:7">
      <c r="G532" s="83"/>
    </row>
    <row r="533" spans="7:7">
      <c r="G533" s="83"/>
    </row>
    <row r="534" spans="7:7">
      <c r="G534" s="83"/>
    </row>
    <row r="535" spans="7:7">
      <c r="G535" s="83"/>
    </row>
    <row r="536" spans="7:7">
      <c r="G536" s="83"/>
    </row>
    <row r="537" spans="7:7">
      <c r="G537" s="83"/>
    </row>
    <row r="538" spans="7:7">
      <c r="G538" s="83"/>
    </row>
    <row r="539" spans="7:7">
      <c r="G539" s="83"/>
    </row>
    <row r="540" spans="7:7">
      <c r="G540" s="83"/>
    </row>
    <row r="541" spans="7:7">
      <c r="G541" s="83"/>
    </row>
    <row r="542" spans="7:7">
      <c r="G542" s="83"/>
    </row>
    <row r="543" spans="7:7">
      <c r="G543" s="83"/>
    </row>
    <row r="544" spans="7:7">
      <c r="G544" s="83"/>
    </row>
    <row r="545" spans="7:7">
      <c r="G545" s="83"/>
    </row>
    <row r="546" spans="7:7">
      <c r="G546" s="83"/>
    </row>
    <row r="547" spans="7:7">
      <c r="G547" s="83"/>
    </row>
    <row r="548" spans="7:7">
      <c r="G548" s="83"/>
    </row>
    <row r="549" spans="7:7">
      <c r="G549" s="83"/>
    </row>
    <row r="550" spans="7:7">
      <c r="G550" s="83"/>
    </row>
    <row r="551" spans="7:7">
      <c r="G551" s="83"/>
    </row>
    <row r="552" spans="7:7">
      <c r="G552" s="83"/>
    </row>
    <row r="553" spans="7:7">
      <c r="G553" s="83"/>
    </row>
    <row r="554" spans="7:7">
      <c r="G554" s="83"/>
    </row>
    <row r="555" spans="7:7">
      <c r="G555" s="83"/>
    </row>
    <row r="556" spans="7:7">
      <c r="G556" s="83"/>
    </row>
    <row r="557" spans="7:7">
      <c r="G557" s="83"/>
    </row>
    <row r="558" spans="7:7">
      <c r="G558" s="83"/>
    </row>
    <row r="559" spans="7:7">
      <c r="G559" s="83"/>
    </row>
    <row r="560" spans="7:7">
      <c r="G560" s="83"/>
    </row>
    <row r="561" spans="7:7">
      <c r="G561" s="83"/>
    </row>
    <row r="562" spans="7:7">
      <c r="G562" s="83"/>
    </row>
    <row r="563" spans="7:7">
      <c r="G563" s="83"/>
    </row>
    <row r="565" spans="7:7">
      <c r="G565" s="83"/>
    </row>
    <row r="566" spans="7:7">
      <c r="G566" s="83"/>
    </row>
    <row r="567" spans="7:7">
      <c r="G567" s="83"/>
    </row>
  </sheetData>
  <protectedRanges>
    <protectedRange sqref="E56:E58" name="Obseg1_1"/>
    <protectedRange sqref="E60" name="Obseg1_1_2_1_1"/>
  </protectedRanges>
  <mergeCells count="16">
    <mergeCell ref="A305:F305"/>
    <mergeCell ref="A315:F315"/>
    <mergeCell ref="A302:F302"/>
    <mergeCell ref="A303:F303"/>
    <mergeCell ref="A304:F304"/>
    <mergeCell ref="A301:F301"/>
    <mergeCell ref="A26:F26"/>
    <mergeCell ref="A40:F40"/>
    <mergeCell ref="A67:F67"/>
    <mergeCell ref="A300:F300"/>
    <mergeCell ref="A41:E41"/>
    <mergeCell ref="A42:E42"/>
    <mergeCell ref="A43:E43"/>
    <mergeCell ref="A44:E44"/>
    <mergeCell ref="A45:E45"/>
    <mergeCell ref="A58:F58"/>
  </mergeCells>
  <phoneticPr fontId="39" type="noConversion"/>
  <pageMargins left="0.75" right="0.75" top="1" bottom="1" header="0" footer="0"/>
  <pageSetup paperSize="9" scale="70" orientation="portrait" r:id="rId1"/>
  <headerFooter alignWithMargins="0">
    <oddFooter>&amp;C&amp;P</oddFooter>
  </headerFooter>
  <rowBreaks count="10" manualBreakCount="10">
    <brk id="23" max="16383" man="1"/>
    <brk id="37" max="16383" man="1"/>
    <brk id="55" max="16383" man="1"/>
    <brk id="64" max="16383" man="1"/>
    <brk id="98" max="16383" man="1"/>
    <brk id="153" max="16383" man="1"/>
    <brk id="209" max="16383" man="1"/>
    <brk id="257" max="16383" man="1"/>
    <brk id="297" max="16383" man="1"/>
    <brk id="31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 SKUPNA</vt:lpstr>
      <vt:lpstr>RUŠITVENA DELA</vt:lpstr>
      <vt:lpstr>GRADBENA DELA </vt:lpstr>
      <vt:lpstr>OBRTNIŠKA DELA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Mustang</cp:lastModifiedBy>
  <cp:lastPrinted>2025-08-21T13:48:35Z</cp:lastPrinted>
  <dcterms:created xsi:type="dcterms:W3CDTF">2005-08-31T16:31:52Z</dcterms:created>
  <dcterms:modified xsi:type="dcterms:W3CDTF">2025-08-21T13:48:38Z</dcterms:modified>
</cp:coreProperties>
</file>